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afaella.gsantos\Downloads\"/>
    </mc:Choice>
  </mc:AlternateContent>
  <xr:revisionPtr revIDLastSave="0" documentId="13_ncr:1_{604959C4-CF99-4244-9D00-0F5A06563DAD}" xr6:coauthVersionLast="47" xr6:coauthVersionMax="47" xr10:uidLastSave="{00000000-0000-0000-0000-000000000000}"/>
  <bookViews>
    <workbookView xWindow="-28920" yWindow="-5025" windowWidth="29040" windowHeight="15720" firstSheet="5" activeTab="5" xr2:uid="{00000000-000D-0000-FFFF-FFFF00000000}"/>
  </bookViews>
  <sheets>
    <sheet name="Quantitativos - D26.2.1" sheetId="1" r:id="rId1"/>
    <sheet name="Quantitativos - D25.1.3" sheetId="6" state="hidden" r:id="rId2"/>
    <sheet name="Memorial - D25.1.3" sheetId="7" state="hidden" r:id="rId3"/>
    <sheet name="Quantitativos - D25.1.4" sheetId="8" state="hidden" r:id="rId4"/>
    <sheet name="Memorial - D25.1.4" sheetId="9" state="hidden" r:id="rId5"/>
    <sheet name="Cronogramas - editável" sheetId="12" r:id="rId6"/>
    <sheet name="Cronograma_desembolso" sheetId="11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5" roundtripDataChecksum="hWSCYWuv6BuBQ4R6AsBQqCAokwTB8dPstkxghHlPb2I="/>
    </ext>
  </extLst>
</workbook>
</file>

<file path=xl/calcChain.xml><?xml version="1.0" encoding="utf-8"?>
<calcChain xmlns="http://schemas.openxmlformats.org/spreadsheetml/2006/main">
  <c r="X30" i="11" l="1"/>
  <c r="G27" i="11"/>
  <c r="B27" i="11"/>
  <c r="M14" i="11"/>
  <c r="M19" i="11" s="1"/>
  <c r="E52" i="9"/>
  <c r="F52" i="9" s="1"/>
  <c r="D52" i="9"/>
  <c r="E51" i="9"/>
  <c r="F51" i="9" s="1"/>
  <c r="D51" i="9"/>
  <c r="E50" i="9"/>
  <c r="F50" i="9" s="1"/>
  <c r="G53" i="9" s="1"/>
  <c r="D50" i="9"/>
  <c r="E46" i="9"/>
  <c r="F46" i="9" s="1"/>
  <c r="D46" i="9"/>
  <c r="E45" i="9"/>
  <c r="F45" i="9" s="1"/>
  <c r="D45" i="9"/>
  <c r="E41" i="9"/>
  <c r="D41" i="9"/>
  <c r="E40" i="9"/>
  <c r="F40" i="9" s="1"/>
  <c r="D40" i="9"/>
  <c r="E36" i="9"/>
  <c r="F36" i="9" s="1"/>
  <c r="D36" i="9"/>
  <c r="E35" i="9"/>
  <c r="F35" i="9" s="1"/>
  <c r="D35" i="9"/>
  <c r="E34" i="9"/>
  <c r="F34" i="9" s="1"/>
  <c r="G37" i="9" s="1"/>
  <c r="D34" i="9"/>
  <c r="E30" i="9"/>
  <c r="D30" i="9"/>
  <c r="E29" i="9"/>
  <c r="D29" i="9"/>
  <c r="E25" i="9"/>
  <c r="D25" i="9"/>
  <c r="E21" i="9"/>
  <c r="F21" i="9" s="1"/>
  <c r="G22" i="9" s="1"/>
  <c r="D21" i="9"/>
  <c r="F18" i="9"/>
  <c r="I18" i="9" s="1"/>
  <c r="F17" i="9"/>
  <c r="F25" i="9" s="1"/>
  <c r="G26" i="9" s="1"/>
  <c r="D17" i="9"/>
  <c r="F16" i="9"/>
  <c r="F15" i="9"/>
  <c r="F30" i="9" s="1"/>
  <c r="D15" i="9"/>
  <c r="D9" i="9"/>
  <c r="D8" i="9"/>
  <c r="D7" i="9"/>
  <c r="D6" i="9"/>
  <c r="K25" i="8"/>
  <c r="E52" i="7"/>
  <c r="F52" i="7" s="1"/>
  <c r="D52" i="7"/>
  <c r="E51" i="7"/>
  <c r="F51" i="7" s="1"/>
  <c r="D51" i="7"/>
  <c r="E50" i="7"/>
  <c r="D50" i="7"/>
  <c r="E46" i="7"/>
  <c r="F46" i="7" s="1"/>
  <c r="D46" i="7"/>
  <c r="E45" i="7"/>
  <c r="F45" i="7" s="1"/>
  <c r="G47" i="7" s="1"/>
  <c r="D45" i="7"/>
  <c r="E41" i="7"/>
  <c r="D41" i="7"/>
  <c r="E40" i="7"/>
  <c r="D40" i="7"/>
  <c r="E36" i="7"/>
  <c r="D36" i="7"/>
  <c r="E35" i="7"/>
  <c r="F35" i="7" s="1"/>
  <c r="D35" i="7"/>
  <c r="E34" i="7"/>
  <c r="D34" i="7"/>
  <c r="F30" i="7"/>
  <c r="E30" i="7"/>
  <c r="D30" i="7"/>
  <c r="E29" i="7"/>
  <c r="F29" i="7" s="1"/>
  <c r="G31" i="7" s="1"/>
  <c r="D29" i="7"/>
  <c r="E25" i="7"/>
  <c r="D25" i="7"/>
  <c r="E21" i="7"/>
  <c r="F21" i="7" s="1"/>
  <c r="D21" i="7"/>
  <c r="F17" i="7"/>
  <c r="D17" i="7"/>
  <c r="F16" i="7"/>
  <c r="F15" i="7"/>
  <c r="F41" i="7" s="1"/>
  <c r="D15" i="7"/>
  <c r="D9" i="7"/>
  <c r="D8" i="7"/>
  <c r="D7" i="7"/>
  <c r="D6" i="7"/>
  <c r="K25" i="6"/>
  <c r="I28" i="11"/>
  <c r="I32" i="11" s="1"/>
  <c r="B15" i="11"/>
  <c r="B29" i="11" s="1"/>
  <c r="B14" i="11"/>
  <c r="B28" i="11" s="1"/>
  <c r="K16" i="1"/>
  <c r="F25" i="7" l="1"/>
  <c r="G26" i="7" s="1"/>
  <c r="Q15" i="11"/>
  <c r="Q19" i="11" s="1"/>
  <c r="I14" i="11"/>
  <c r="I19" i="11" s="1"/>
  <c r="N14" i="11"/>
  <c r="N19" i="11" s="1"/>
  <c r="S15" i="11"/>
  <c r="S19" i="11" s="1"/>
  <c r="J14" i="11"/>
  <c r="J19" i="11" s="1"/>
  <c r="K14" i="11"/>
  <c r="K19" i="11" s="1"/>
  <c r="K28" i="11"/>
  <c r="K32" i="11" s="1"/>
  <c r="H28" i="11"/>
  <c r="H32" i="11" s="1"/>
  <c r="O14" i="11"/>
  <c r="O19" i="11" s="1"/>
  <c r="J28" i="11"/>
  <c r="J32" i="11" s="1"/>
  <c r="R15" i="11"/>
  <c r="R19" i="11" s="1"/>
  <c r="K25" i="1"/>
  <c r="F55" i="7"/>
  <c r="G22" i="7"/>
  <c r="G47" i="9"/>
  <c r="F40" i="7"/>
  <c r="F29" i="9"/>
  <c r="F18" i="7"/>
  <c r="I18" i="7" s="1"/>
  <c r="F34" i="7"/>
  <c r="F36" i="7"/>
  <c r="F50" i="7"/>
  <c r="F41" i="9"/>
  <c r="I55" i="7" l="1"/>
  <c r="G53" i="7"/>
  <c r="G42" i="9"/>
  <c r="G28" i="11"/>
  <c r="G14" i="11"/>
  <c r="G37" i="7"/>
  <c r="G29" i="11"/>
  <c r="G15" i="11"/>
  <c r="G42" i="7"/>
  <c r="F55" i="9"/>
  <c r="G31" i="9"/>
  <c r="G55" i="7"/>
  <c r="J55" i="7" s="1"/>
  <c r="P15" i="11" l="1"/>
  <c r="P19" i="11" s="1"/>
  <c r="H14" i="11"/>
  <c r="H19" i="11" s="1"/>
  <c r="I55" i="9"/>
  <c r="L14" i="11"/>
  <c r="L19" i="11" s="1"/>
  <c r="G55" i="9"/>
  <c r="J55" i="9" s="1"/>
  <c r="H21" i="11" l="1"/>
  <c r="I21" i="11" s="1"/>
  <c r="J21" i="11" s="1"/>
  <c r="K21" i="11" s="1"/>
  <c r="L21" i="11" s="1"/>
  <c r="M21" i="11" s="1"/>
  <c r="N21" i="11" s="1"/>
  <c r="O21" i="11" s="1"/>
  <c r="P21" i="11" s="1"/>
  <c r="Q21" i="11" s="1"/>
  <c r="R21" i="11" s="1"/>
  <c r="S21" i="11" s="1"/>
  <c r="H34" i="11" s="1"/>
  <c r="I34" i="11" s="1"/>
  <c r="J34" i="11" s="1"/>
  <c r="K34" i="11" s="1"/>
  <c r="L34" i="11" s="1"/>
  <c r="M34" i="11" s="1"/>
  <c r="N34" i="11" s="1"/>
  <c r="O34" i="11" s="1"/>
  <c r="P34" i="11" s="1"/>
  <c r="Q34" i="11" s="1"/>
  <c r="R34" i="11" s="1"/>
  <c r="S34" i="11" s="1"/>
  <c r="H20" i="1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H33" i="11" s="1"/>
  <c r="I33" i="11" s="1"/>
  <c r="J33" i="11" s="1"/>
  <c r="K33" i="11" s="1"/>
</calcChain>
</file>

<file path=xl/sharedStrings.xml><?xml version="1.0" encoding="utf-8"?>
<sst xmlns="http://schemas.openxmlformats.org/spreadsheetml/2006/main" count="571" uniqueCount="112">
  <si>
    <t>QUANTITATIVOS PARA ELABORAÇÃO DE TERMO DE REFERÊNCIA</t>
  </si>
  <si>
    <t>Projeto Rodoviário de Duplicação</t>
  </si>
  <si>
    <t>Grupo D26.2</t>
  </si>
  <si>
    <t>GO-164: Mozarlândia / Entr. GO-454</t>
  </si>
  <si>
    <t>Resumo dos Serviços para Orçamento:</t>
  </si>
  <si>
    <t>preencher</t>
  </si>
  <si>
    <t>item</t>
  </si>
  <si>
    <t>Codigo</t>
  </si>
  <si>
    <t>Serviços</t>
  </si>
  <si>
    <t>unid.</t>
  </si>
  <si>
    <t>Qde</t>
  </si>
  <si>
    <t>VALOR</t>
  </si>
  <si>
    <t>PROJETO ESTRUTURAL DE OAE (OBRA DE ARTE ESPECIAL)</t>
  </si>
  <si>
    <t>m</t>
  </si>
  <si>
    <t>PROJETO RODOVIÁRIO - DUPLICAÇÃO - RELEVO ONDULADO - FAIXA ACIMA DE 40 KM</t>
  </si>
  <si>
    <t>km</t>
  </si>
  <si>
    <t>PLANO DE EXECUÇÃO</t>
  </si>
  <si>
    <t>m ou un</t>
  </si>
  <si>
    <t>SONDAGEM MAT. 1ª CAT. - SOLO</t>
  </si>
  <si>
    <t>SONDAGEM MAT. 2ª CAT. - PEDREGULHO</t>
  </si>
  <si>
    <t>SONDAGEM MAT. 3ª CAT. - ROCHA POUCO ABRASIVA</t>
  </si>
  <si>
    <t>SONDAGEM MAT. 3ª CAT. - ROCHA MED. ABRASIVA</t>
  </si>
  <si>
    <t>SONDAGEM MAT. 3ª CAT. - ROCHA MUITO ABRASIVO</t>
  </si>
  <si>
    <t>TRANSPORTE DE EQUIPAMENTO DE SONDAGEM</t>
  </si>
  <si>
    <t>tkm</t>
  </si>
  <si>
    <t>INSTALAÇÃO DE SONDA SOBRE ÁGUA</t>
  </si>
  <si>
    <t>un</t>
  </si>
  <si>
    <t>não alterar célula do total (K24)</t>
  </si>
  <si>
    <t>GOINFRA</t>
  </si>
  <si>
    <t>DPJ - DIRETORIA DE PROJETOS DE OBRAS RODOVIÁRIAS</t>
  </si>
  <si>
    <t>CRONOGRAMA FÍSICO-FINANCEIRO</t>
  </si>
  <si>
    <t>1 - OBJETO:</t>
  </si>
  <si>
    <t>2 - GRUPO:</t>
  </si>
  <si>
    <t>3 - TRECHO:</t>
  </si>
  <si>
    <t>4 - EXTENSÃO (km):</t>
  </si>
  <si>
    <t>MEMORIAL DE CÁLCULO 1</t>
  </si>
  <si>
    <t>CÓDIGO</t>
  </si>
  <si>
    <t>COMPOSIÇÃO DE CUSTO</t>
  </si>
  <si>
    <t>PREÇO UNITÁRIO / KM</t>
  </si>
  <si>
    <t>VALOR RELATIVO</t>
  </si>
  <si>
    <t>Sondagem</t>
  </si>
  <si>
    <t>TOTAL</t>
  </si>
  <si>
    <t>1ª ETAPA (Estudos Iniciais - planejamento inicial)</t>
  </si>
  <si>
    <t>1ª ETAPA (Estudos Iniciais - conclusão)</t>
  </si>
  <si>
    <t>2ª ETAPA (Estudos de Greide)</t>
  </si>
  <si>
    <t>3ª ETAPA (Estudos Complementares)</t>
  </si>
  <si>
    <t>4ª ETAPA (Minutas de Projeto)</t>
  </si>
  <si>
    <t>5ª ETAPA (Projeto Executivo e Planejamento de Obra)</t>
  </si>
  <si>
    <t>APROVAÇÃO</t>
  </si>
  <si>
    <t>GO-164: Entr. GO-454 / Nova Crixás</t>
  </si>
  <si>
    <t>não alterar célula do total (K25)</t>
  </si>
  <si>
    <t>DPJ - DIRETORIA DE PROJETOS RODOVIÁRIOS</t>
  </si>
  <si>
    <t>3 - EXTENSÃO TOTAL:</t>
  </si>
  <si>
    <t xml:space="preserve">4 - </t>
  </si>
  <si>
    <t>ITEM</t>
  </si>
  <si>
    <t>SERVIÇO</t>
  </si>
  <si>
    <t>PREÇO TOTAL (km)</t>
  </si>
  <si>
    <t>1 - 30</t>
  </si>
  <si>
    <t>31 - 60</t>
  </si>
  <si>
    <t>61 - 90</t>
  </si>
  <si>
    <t>91 - 120</t>
  </si>
  <si>
    <t>121 - 150</t>
  </si>
  <si>
    <t>151-180</t>
  </si>
  <si>
    <t>181 - 210</t>
  </si>
  <si>
    <t>211 - 230</t>
  </si>
  <si>
    <t>231 - 240</t>
  </si>
  <si>
    <t>%</t>
  </si>
  <si>
    <t>[R$]</t>
  </si>
  <si>
    <t>TOTAL MENSAL</t>
  </si>
  <si>
    <t>TOTAL ACUMULADO DO TRECHO</t>
  </si>
  <si>
    <t>TOTAL ACUMULADO DO CONTRATO</t>
  </si>
  <si>
    <t xml:space="preserve">5 - </t>
  </si>
  <si>
    <t>total contrato</t>
  </si>
  <si>
    <t>Grupo XXXXXX</t>
  </si>
  <si>
    <t>GO-XXX: XXXXX / XXXXX</t>
  </si>
  <si>
    <t>Grupo XXXXX</t>
  </si>
  <si>
    <t>GO-XXX: XXXXXX / XXXXXX</t>
  </si>
  <si>
    <t>Projeto Rodoviário - Duplicação</t>
  </si>
  <si>
    <t>Projeto Estrutural de OAE</t>
  </si>
  <si>
    <t>Sondagens para OAE</t>
  </si>
  <si>
    <t>CRONOGRAMA FÍSICO-FINANCEIRO - Obras de Implantação Rodoviária</t>
  </si>
  <si>
    <r>
      <rPr>
        <b/>
        <sz val="11"/>
        <color theme="1"/>
        <rFont val="Arial"/>
      </rPr>
      <t>1 - OBJETO:</t>
    </r>
    <r>
      <rPr>
        <sz val="11"/>
        <color theme="1"/>
        <rFont val="Arial"/>
      </rPr>
      <t xml:space="preserve"> Elaboração dos Projetos Executivos de Engenharia para as Obras de Implantação Rodoviária</t>
    </r>
  </si>
  <si>
    <r>
      <rPr>
        <b/>
        <sz val="11"/>
        <color theme="1"/>
        <rFont val="Arial"/>
      </rPr>
      <t>2 - GRUPO:</t>
    </r>
    <r>
      <rPr>
        <sz val="11"/>
        <color theme="1"/>
        <rFont val="Arial"/>
      </rPr>
      <t xml:space="preserve"> T25.7</t>
    </r>
  </si>
  <si>
    <r>
      <rPr>
        <b/>
        <sz val="11"/>
        <color theme="1"/>
        <rFont val="Arial"/>
      </rPr>
      <t>3 - EXTENSÃO TOTAL:</t>
    </r>
    <r>
      <rPr>
        <sz val="11"/>
        <color theme="1"/>
        <rFont val="Arial"/>
      </rPr>
      <t xml:space="preserve"> 80,00 km</t>
    </r>
  </si>
  <si>
    <t>4 - CRONOGRAMA DE DESEMBOLSO</t>
  </si>
  <si>
    <t>Meses: 1 a 12</t>
  </si>
  <si>
    <t>TRECHO</t>
  </si>
  <si>
    <t>151 - 180</t>
  </si>
  <si>
    <t>211 - 240</t>
  </si>
  <si>
    <t>241 - 270</t>
  </si>
  <si>
    <t>271 - 300</t>
  </si>
  <si>
    <t>301 - 330</t>
  </si>
  <si>
    <t>331 - 360</t>
  </si>
  <si>
    <t>TOTAL ACUMULADO</t>
  </si>
  <si>
    <t>Meses: 12 a 24</t>
  </si>
  <si>
    <t>361 - 390</t>
  </si>
  <si>
    <t>391 - 420</t>
  </si>
  <si>
    <t>421 - 450</t>
  </si>
  <si>
    <t>451 - 480</t>
  </si>
  <si>
    <t>481 - 510</t>
  </si>
  <si>
    <t>511 - 540</t>
  </si>
  <si>
    <t>541 - 570</t>
  </si>
  <si>
    <t>571 - 600</t>
  </si>
  <si>
    <t>601 - 630</t>
  </si>
  <si>
    <t>631 - 660</t>
  </si>
  <si>
    <t>661 - 690</t>
  </si>
  <si>
    <t>691 - 720</t>
  </si>
  <si>
    <t xml:space="preserve">(*) Cada trecho de projeto terá Ordens de Serviços Específicas, emitidas pela Diretoria de Obras Rodoviárias, ordenadas e distribuídas a critério da Administração durante o período de 36 meses de vigência do contrato. </t>
  </si>
  <si>
    <t>5 - EQUIPE TÉCNICA</t>
  </si>
  <si>
    <t>6 - APROVAÇÃO DPJ</t>
  </si>
  <si>
    <t>Diretor Aloisio Augusto de Almeida Pires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</si>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</sst>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 &quot;#,##0.00&quot; &quot;;&quot;-&quot;#,##0.00&quot; &quot;;&quot; -&quot;00.0&quot; &quot;;&quot; &quot;@&quot; &quot;"/>
    <numFmt numFmtId="165" formatCode="&quot; &quot;#,##0.00&quot; &quot;;&quot;-&quot;#,##0.00&quot; &quot;;&quot; -&quot;00&quot; &quot;;&quot; &quot;@&quot; &quot;"/>
    <numFmt numFmtId="166" formatCode="&quot; &quot;[$R$-416]&quot; &quot;#,##0.00&quot; &quot;;&quot;-&quot;[$R$-416]&quot; &quot;#,##0.00&quot; &quot;;&quot; &quot;[$R$-416]&quot; -&quot;00&quot; &quot;;&quot; &quot;@&quot; &quot;"/>
    <numFmt numFmtId="167" formatCode="0.0%"/>
    <numFmt numFmtId="168" formatCode="[$R$-416]&quot; &quot;#,##0.00;&quot;-&quot;[$R$-416]&quot; &quot;#,##0.00"/>
    <numFmt numFmtId="169" formatCode="[$R$-416]&quot; &quot;#,##0.00"/>
    <numFmt numFmtId="170" formatCode="[$R$-416]\ #,##0.00"/>
    <numFmt numFmtId="171" formatCode="&quot; &quot;[$R$-416]&quot; &quot;#,##0.0000&quot; &quot;;&quot;-&quot;[$R$-416]&quot; &quot;#,##0.0000&quot; &quot;;&quot; &quot;[$R$-416]&quot; -&quot;00.00&quot; &quot;;&quot; &quot;@&quot; &quot;"/>
  </numFmts>
  <fonts count="19" x14ac:knownFonts="1">
    <font>
      <sz val="11"/>
      <color rgb="FF000000"/>
      <name val="Arial"/>
      <scheme val="minor"/>
    </font>
    <font>
      <sz val="11"/>
      <color rgb="FF000000"/>
      <name val="Arial"/>
    </font>
    <font>
      <b/>
      <sz val="14"/>
      <color theme="1"/>
      <name val="Calibri"/>
    </font>
    <font>
      <sz val="11"/>
      <name val="Arial"/>
    </font>
    <font>
      <sz val="11"/>
      <color theme="1"/>
      <name val="Arial"/>
    </font>
    <font>
      <sz val="14"/>
      <color theme="1"/>
      <name val="Calibri"/>
    </font>
    <font>
      <b/>
      <sz val="11"/>
      <color theme="1"/>
      <name val="Calibri"/>
    </font>
    <font>
      <b/>
      <sz val="11"/>
      <color rgb="FF000000"/>
      <name val="Arial"/>
    </font>
    <font>
      <b/>
      <sz val="14"/>
      <color rgb="FF000000"/>
      <name val="Arial"/>
    </font>
    <font>
      <b/>
      <sz val="8"/>
      <color rgb="FF000000"/>
      <name val="Arial"/>
    </font>
    <font>
      <sz val="11"/>
      <color theme="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theme="1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8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3" borderId="0" xfId="0" applyFont="1" applyFill="1"/>
    <xf numFmtId="0" fontId="4" fillId="0" borderId="3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0" xfId="0" applyNumberFormat="1" applyFont="1"/>
    <xf numFmtId="164" fontId="4" fillId="0" borderId="3" xfId="0" applyNumberFormat="1" applyFont="1" applyBorder="1"/>
    <xf numFmtId="4" fontId="4" fillId="4" borderId="3" xfId="0" applyNumberFormat="1" applyFont="1" applyFill="1" applyBorder="1" applyAlignment="1">
      <alignment horizontal="right"/>
    </xf>
    <xf numFmtId="0" fontId="4" fillId="0" borderId="3" xfId="0" applyFont="1" applyBorder="1" applyAlignment="1">
      <alignment horizontal="center" vertical="top"/>
    </xf>
    <xf numFmtId="0" fontId="4" fillId="3" borderId="3" xfId="0" applyFont="1" applyFill="1" applyBorder="1" applyAlignment="1">
      <alignment horizontal="center"/>
    </xf>
    <xf numFmtId="2" fontId="4" fillId="4" borderId="3" xfId="0" applyNumberFormat="1" applyFont="1" applyFill="1" applyBorder="1" applyAlignment="1">
      <alignment horizontal="right"/>
    </xf>
    <xf numFmtId="4" fontId="4" fillId="0" borderId="3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7" xfId="0" applyFont="1" applyBorder="1"/>
    <xf numFmtId="0" fontId="1" fillId="0" borderId="12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" fillId="5" borderId="0" xfId="0" applyFont="1" applyFill="1" applyAlignment="1">
      <alignment vertical="center"/>
    </xf>
    <xf numFmtId="1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1" fillId="0" borderId="20" xfId="0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0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" fillId="0" borderId="3" xfId="0" applyFont="1" applyBorder="1"/>
    <xf numFmtId="4" fontId="1" fillId="4" borderId="3" xfId="0" applyNumberFormat="1" applyFont="1" applyFill="1" applyBorder="1"/>
    <xf numFmtId="164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2" fontId="1" fillId="4" borderId="3" xfId="0" applyNumberFormat="1" applyFont="1" applyFill="1" applyBorder="1"/>
    <xf numFmtId="4" fontId="1" fillId="0" borderId="3" xfId="0" applyNumberFormat="1" applyFont="1" applyBorder="1"/>
    <xf numFmtId="164" fontId="1" fillId="0" borderId="3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" fillId="0" borderId="22" xfId="0" applyFont="1" applyBorder="1"/>
    <xf numFmtId="0" fontId="1" fillId="0" borderId="23" xfId="0" applyFont="1" applyBorder="1"/>
    <xf numFmtId="0" fontId="13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0" fontId="7" fillId="0" borderId="15" xfId="0" applyFont="1" applyBorder="1"/>
    <xf numFmtId="0" fontId="7" fillId="0" borderId="24" xfId="0" applyFont="1" applyBorder="1"/>
    <xf numFmtId="0" fontId="11" fillId="6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6" fontId="14" fillId="0" borderId="6" xfId="0" applyNumberFormat="1" applyFont="1" applyBorder="1" applyAlignment="1">
      <alignment vertical="center"/>
    </xf>
    <xf numFmtId="1" fontId="14" fillId="0" borderId="6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vertical="center"/>
    </xf>
    <xf numFmtId="1" fontId="14" fillId="0" borderId="3" xfId="0" applyNumberFormat="1" applyFont="1" applyBorder="1" applyAlignment="1">
      <alignment horizontal="center" vertical="center" textRotation="90"/>
    </xf>
    <xf numFmtId="1" fontId="14" fillId="0" borderId="3" xfId="0" applyNumberFormat="1" applyFont="1" applyBorder="1" applyAlignment="1">
      <alignment horizontal="center" vertical="center"/>
    </xf>
    <xf numFmtId="1" fontId="15" fillId="0" borderId="3" xfId="0" applyNumberFormat="1" applyFont="1" applyBorder="1" applyAlignment="1">
      <alignment horizontal="center" vertical="center"/>
    </xf>
    <xf numFmtId="166" fontId="14" fillId="0" borderId="9" xfId="0" applyNumberFormat="1" applyFont="1" applyBorder="1" applyAlignment="1">
      <alignment vertical="center"/>
    </xf>
    <xf numFmtId="166" fontId="14" fillId="0" borderId="3" xfId="0" applyNumberFormat="1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166" fontId="14" fillId="0" borderId="14" xfId="0" applyNumberFormat="1" applyFont="1" applyBorder="1" applyAlignment="1">
      <alignment vertical="center"/>
    </xf>
    <xf numFmtId="166" fontId="12" fillId="0" borderId="9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167" fontId="14" fillId="0" borderId="3" xfId="0" applyNumberFormat="1" applyFont="1" applyBorder="1" applyAlignment="1">
      <alignment horizontal="center" vertical="center"/>
    </xf>
    <xf numFmtId="168" fontId="14" fillId="0" borderId="3" xfId="0" applyNumberFormat="1" applyFont="1" applyBorder="1" applyAlignment="1">
      <alignment horizontal="center" vertical="center"/>
    </xf>
    <xf numFmtId="169" fontId="14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7" fontId="14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1" fillId="0" borderId="27" xfId="0" applyFont="1" applyBorder="1"/>
    <xf numFmtId="0" fontId="1" fillId="0" borderId="8" xfId="0" applyFont="1" applyBorder="1" applyAlignment="1">
      <alignment horizontal="center"/>
    </xf>
    <xf numFmtId="168" fontId="14" fillId="0" borderId="8" xfId="0" applyNumberFormat="1" applyFont="1" applyBorder="1" applyAlignment="1">
      <alignment horizontal="center" vertical="center"/>
    </xf>
    <xf numFmtId="166" fontId="14" fillId="0" borderId="8" xfId="0" applyNumberFormat="1" applyFont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" fillId="0" borderId="2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5" borderId="30" xfId="0" applyFont="1" applyFill="1" applyBorder="1"/>
    <xf numFmtId="170" fontId="7" fillId="5" borderId="30" xfId="0" applyNumberFormat="1" applyFont="1" applyFill="1" applyBorder="1"/>
    <xf numFmtId="170" fontId="1" fillId="0" borderId="0" xfId="0" applyNumberFormat="1" applyFont="1"/>
    <xf numFmtId="0" fontId="4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" fillId="0" borderId="13" xfId="0" applyFont="1" applyBorder="1"/>
    <xf numFmtId="0" fontId="7" fillId="0" borderId="0" xfId="0" applyFont="1"/>
    <xf numFmtId="0" fontId="1" fillId="0" borderId="14" xfId="0" applyFont="1" applyBorder="1"/>
    <xf numFmtId="0" fontId="12" fillId="7" borderId="3" xfId="0" applyFont="1" applyFill="1" applyBorder="1" applyAlignment="1">
      <alignment horizontal="center" vertical="center"/>
    </xf>
    <xf numFmtId="17" fontId="12" fillId="7" borderId="28" xfId="0" applyNumberFormat="1" applyFont="1" applyFill="1" applyBorder="1" applyAlignment="1">
      <alignment horizontal="center" vertical="center"/>
    </xf>
    <xf numFmtId="0" fontId="1" fillId="8" borderId="34" xfId="0" applyFont="1" applyFill="1" applyBorder="1"/>
    <xf numFmtId="49" fontId="1" fillId="8" borderId="34" xfId="0" applyNumberFormat="1" applyFont="1" applyFill="1" applyBorder="1"/>
    <xf numFmtId="166" fontId="12" fillId="0" borderId="6" xfId="0" applyNumberFormat="1" applyFont="1" applyBorder="1" applyAlignment="1">
      <alignment vertical="center"/>
    </xf>
    <xf numFmtId="166" fontId="14" fillId="0" borderId="3" xfId="0" applyNumberFormat="1" applyFont="1" applyBorder="1" applyAlignment="1">
      <alignment horizontal="right" vertical="center"/>
    </xf>
    <xf numFmtId="171" fontId="14" fillId="0" borderId="3" xfId="0" applyNumberFormat="1" applyFont="1" applyBorder="1" applyAlignment="1">
      <alignment horizontal="right" vertical="center"/>
    </xf>
    <xf numFmtId="166" fontId="14" fillId="0" borderId="4" xfId="0" applyNumberFormat="1" applyFont="1" applyBorder="1" applyAlignment="1">
      <alignment horizontal="right" vertical="center"/>
    </xf>
    <xf numFmtId="168" fontId="14" fillId="0" borderId="6" xfId="0" applyNumberFormat="1" applyFont="1" applyBorder="1" applyAlignment="1">
      <alignment horizontal="right" vertical="center"/>
    </xf>
    <xf numFmtId="168" fontId="14" fillId="0" borderId="3" xfId="0" applyNumberFormat="1" applyFont="1" applyBorder="1" applyAlignment="1">
      <alignment horizontal="right" vertical="center"/>
    </xf>
    <xf numFmtId="168" fontId="14" fillId="9" borderId="3" xfId="0" applyNumberFormat="1" applyFont="1" applyFill="1" applyBorder="1" applyAlignment="1">
      <alignment horizontal="right" vertical="center"/>
    </xf>
    <xf numFmtId="166" fontId="14" fillId="9" borderId="3" xfId="0" applyNumberFormat="1" applyFont="1" applyFill="1" applyBorder="1" applyAlignment="1">
      <alignment horizontal="right" vertical="center"/>
    </xf>
    <xf numFmtId="166" fontId="14" fillId="0" borderId="14" xfId="0" applyNumberFormat="1" applyFont="1" applyBorder="1" applyAlignment="1">
      <alignment horizontal="center" vertical="center"/>
    </xf>
    <xf numFmtId="166" fontId="14" fillId="9" borderId="3" xfId="0" applyNumberFormat="1" applyFont="1" applyFill="1" applyBorder="1" applyAlignment="1">
      <alignment horizontal="center" vertical="center"/>
    </xf>
    <xf numFmtId="168" fontId="14" fillId="9" borderId="3" xfId="0" applyNumberFormat="1" applyFont="1" applyFill="1" applyBorder="1" applyAlignment="1">
      <alignment horizontal="center" vertical="center"/>
    </xf>
    <xf numFmtId="168" fontId="14" fillId="0" borderId="8" xfId="0" applyNumberFormat="1" applyFont="1" applyBorder="1" applyAlignment="1">
      <alignment horizontal="right" vertical="center"/>
    </xf>
    <xf numFmtId="166" fontId="14" fillId="0" borderId="9" xfId="0" applyNumberFormat="1" applyFont="1" applyBorder="1" applyAlignment="1">
      <alignment horizontal="center" vertical="center"/>
    </xf>
    <xf numFmtId="0" fontId="7" fillId="0" borderId="13" xfId="0" applyFont="1" applyBorder="1"/>
    <xf numFmtId="0" fontId="7" fillId="0" borderId="12" xfId="0" applyFont="1" applyBorder="1"/>
    <xf numFmtId="166" fontId="1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vertical="top" wrapText="1"/>
    </xf>
    <xf numFmtId="0" fontId="4" fillId="0" borderId="4" xfId="0" applyFont="1" applyBorder="1"/>
    <xf numFmtId="164" fontId="4" fillId="0" borderId="0" xfId="0" applyNumberFormat="1" applyFont="1" applyAlignment="1">
      <alignment horizontal="center" wrapText="1"/>
    </xf>
    <xf numFmtId="0" fontId="0" fillId="0" borderId="0" xfId="0"/>
    <xf numFmtId="0" fontId="4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2" fontId="7" fillId="0" borderId="5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7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3" borderId="4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164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10" xfId="0" applyFont="1" applyBorder="1"/>
    <xf numFmtId="0" fontId="3" fillId="0" borderId="10" xfId="0" applyFont="1" applyBorder="1"/>
    <xf numFmtId="0" fontId="1" fillId="0" borderId="7" xfId="0" applyFont="1" applyBorder="1" applyAlignment="1">
      <alignment horizontal="center"/>
    </xf>
    <xf numFmtId="0" fontId="3" fillId="0" borderId="24" xfId="0" applyFont="1" applyBorder="1"/>
    <xf numFmtId="0" fontId="12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17" fontId="12" fillId="6" borderId="4" xfId="0" applyNumberFormat="1" applyFont="1" applyFill="1" applyBorder="1" applyAlignment="1">
      <alignment horizontal="center" vertical="center"/>
    </xf>
    <xf numFmtId="0" fontId="7" fillId="0" borderId="24" xfId="0" applyFont="1" applyBorder="1"/>
    <xf numFmtId="0" fontId="12" fillId="0" borderId="25" xfId="0" applyFont="1" applyBorder="1" applyAlignment="1">
      <alignment horizontal="center" vertical="center"/>
    </xf>
    <xf numFmtId="0" fontId="3" fillId="0" borderId="26" xfId="0" applyFont="1" applyBorder="1"/>
    <xf numFmtId="0" fontId="12" fillId="0" borderId="7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7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31" xfId="0" applyFont="1" applyBorder="1"/>
    <xf numFmtId="0" fontId="3" fillId="0" borderId="31" xfId="0" applyFont="1" applyBorder="1"/>
    <xf numFmtId="0" fontId="16" fillId="0" borderId="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8" borderId="32" xfId="0" applyFont="1" applyFill="1" applyBorder="1" applyAlignment="1">
      <alignment horizontal="center" vertical="center"/>
    </xf>
    <xf numFmtId="0" fontId="3" fillId="0" borderId="33" xfId="0" applyFont="1" applyBorder="1"/>
    <xf numFmtId="0" fontId="4" fillId="0" borderId="8" xfId="0" applyFont="1" applyBorder="1"/>
    <xf numFmtId="0" fontId="4" fillId="8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/>
    <xf numFmtId="0" fontId="7" fillId="0" borderId="7" xfId="0" applyFont="1" applyBorder="1" applyAlignment="1">
      <alignment horizontal="left"/>
    </xf>
    <xf numFmtId="0" fontId="12" fillId="0" borderId="7" xfId="0" applyFont="1" applyBorder="1" applyAlignment="1">
      <alignment horizontal="left" vertical="center"/>
    </xf>
    <xf numFmtId="49" fontId="1" fillId="8" borderId="4" xfId="0" applyNumberFormat="1" applyFont="1" applyFill="1" applyBorder="1" applyAlignment="1">
      <alignment horizontal="left"/>
    </xf>
    <xf numFmtId="0" fontId="1" fillId="8" borderId="35" xfId="0" applyFont="1" applyFill="1" applyBorder="1" applyAlignment="1">
      <alignment horizontal="left"/>
    </xf>
    <xf numFmtId="0" fontId="3" fillId="0" borderId="36" xfId="0" applyFont="1" applyBorder="1"/>
    <xf numFmtId="0" fontId="3" fillId="0" borderId="37" xfId="0" applyFont="1" applyBorder="1"/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9" borderId="4" xfId="0" applyFont="1" applyFill="1" applyBorder="1" applyAlignment="1">
      <alignment horizontal="center"/>
    </xf>
    <xf numFmtId="0" fontId="1" fillId="0" borderId="15" xfId="0" applyFont="1" applyBorder="1"/>
    <xf numFmtId="0" fontId="14" fillId="0" borderId="15" xfId="0" applyFont="1" applyBorder="1" applyAlignment="1">
      <alignment horizontal="left"/>
    </xf>
    <xf numFmtId="2" fontId="1" fillId="8" borderId="4" xfId="0" applyNumberFormat="1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0" borderId="0" xfId="0" applyFont="1"/>
    <xf numFmtId="0" fontId="7" fillId="0" borderId="38" xfId="0" applyFont="1" applyBorder="1"/>
  </cellXfs>
  <cellStyles count="1">
    <cellStyle name="Normal" xfId="0" builtinId="0"/>
  </cellStyles>
  <dxfs count="2"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9" Type="http://schemas.openxmlformats.org/officeDocument/2006/relationships/calcChain" Target="calcChain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1</xdr:row>
      <xdr:rowOff>95250</xdr:rowOff>
    </xdr:from>
    <xdr:ext cx="838200" cy="4857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171450</xdr:colOff>
      <xdr:row>1</xdr:row>
      <xdr:rowOff>57150</xdr:rowOff>
    </xdr:from>
    <xdr:ext cx="1028700" cy="600075"/>
    <xdr:pic>
      <xdr:nvPicPr>
        <xdr:cNvPr id="2" name="image1.jpg" title="Imagem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1</xdr:row>
      <xdr:rowOff>28575</xdr:rowOff>
    </xdr:from>
    <xdr:ext cx="923925" cy="485775"/>
    <xdr:pic>
      <xdr:nvPicPr>
        <xdr:cNvPr id="2" name="image1.jpg" title="Imagem">
          <a:extLst>
            <a:ext uri="{FF2B5EF4-FFF2-40B4-BE49-F238E27FC236}">
              <a16:creationId xmlns:a16="http://schemas.microsoft.com/office/drawing/2014/main" id="{B3616A44-7504-4E47-BD08-CD88756815A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7205" y="83820"/>
          <a:ext cx="923925" cy="4857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1</xdr:row>
      <xdr:rowOff>76200</xdr:rowOff>
    </xdr:from>
    <xdr:ext cx="819150" cy="4857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"/>
  <sheetViews>
    <sheetView workbookViewId="0"/>
  </sheetViews>
  <sheetFormatPr defaultColWidth="12.59765625" defaultRowHeight="15" customHeight="1" x14ac:dyDescent="0.25"/>
  <cols>
    <col min="1" max="2" width="8.69921875" customWidth="1"/>
    <col min="3" max="3" width="9.19921875" customWidth="1"/>
    <col min="4" max="4" width="8.69921875" customWidth="1"/>
    <col min="5" max="5" width="9.59765625" customWidth="1"/>
    <col min="6" max="7" width="8.69921875" customWidth="1"/>
    <col min="8" max="8" width="47" customWidth="1"/>
    <col min="9" max="9" width="8.59765625" customWidth="1"/>
    <col min="10" max="10" width="8.69921875" customWidth="1"/>
    <col min="11" max="11" width="14.69921875" customWidth="1"/>
    <col min="12" max="12" width="20" customWidth="1"/>
    <col min="13" max="26" width="8" customWidth="1"/>
  </cols>
  <sheetData>
    <row r="1" spans="1:13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3" ht="18.75" customHeight="1" x14ac:dyDescent="0.35">
      <c r="A5" s="118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2"/>
    </row>
    <row r="6" spans="1:13" ht="14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3" ht="18.75" customHeight="1" x14ac:dyDescent="0.35">
      <c r="A7" s="120" t="s">
        <v>1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2"/>
    </row>
    <row r="8" spans="1:13" ht="18.75" customHeight="1" x14ac:dyDescent="0.35">
      <c r="A8" s="121" t="s">
        <v>2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2"/>
    </row>
    <row r="9" spans="1:13" ht="20.25" customHeight="1" x14ac:dyDescent="0.35">
      <c r="A9" s="121" t="s">
        <v>3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2"/>
    </row>
    <row r="10" spans="1:13" ht="14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3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</row>
    <row r="12" spans="1:13" ht="25.5" customHeight="1" x14ac:dyDescent="0.3">
      <c r="A12" s="2"/>
      <c r="B12" s="3" t="s">
        <v>4</v>
      </c>
      <c r="C12" s="2"/>
      <c r="D12" s="2"/>
      <c r="E12" s="2"/>
      <c r="F12" s="2"/>
      <c r="G12" s="2"/>
      <c r="H12" s="2"/>
      <c r="I12" s="2"/>
      <c r="J12" s="2"/>
      <c r="K12" s="2"/>
      <c r="L12" s="4"/>
      <c r="M12" s="1" t="s">
        <v>5</v>
      </c>
    </row>
    <row r="13" spans="1:13" ht="14.25" customHeight="1" x14ac:dyDescent="0.25">
      <c r="A13" s="2"/>
      <c r="B13" s="5" t="s">
        <v>6</v>
      </c>
      <c r="C13" s="5" t="s">
        <v>7</v>
      </c>
      <c r="D13" s="122" t="s">
        <v>8</v>
      </c>
      <c r="E13" s="123"/>
      <c r="F13" s="123"/>
      <c r="G13" s="123"/>
      <c r="H13" s="124"/>
      <c r="I13" s="5" t="s">
        <v>9</v>
      </c>
      <c r="J13" s="6" t="s">
        <v>10</v>
      </c>
      <c r="K13" s="6" t="s">
        <v>11</v>
      </c>
      <c r="L13" s="7"/>
      <c r="M13" s="1"/>
    </row>
    <row r="14" spans="1:13" ht="14.25" customHeight="1" x14ac:dyDescent="0.25">
      <c r="A14" s="2"/>
      <c r="B14" s="5">
        <v>1</v>
      </c>
      <c r="C14" s="5">
        <v>45854</v>
      </c>
      <c r="D14" s="125" t="s">
        <v>12</v>
      </c>
      <c r="E14" s="123"/>
      <c r="F14" s="123"/>
      <c r="G14" s="123"/>
      <c r="H14" s="124"/>
      <c r="I14" s="5" t="s">
        <v>13</v>
      </c>
      <c r="J14" s="8"/>
      <c r="K14" s="9">
        <v>244725</v>
      </c>
      <c r="L14" s="7"/>
      <c r="M14" s="1"/>
    </row>
    <row r="15" spans="1:13" ht="14.25" customHeight="1" x14ac:dyDescent="0.25">
      <c r="A15" s="2"/>
      <c r="B15" s="10">
        <v>2</v>
      </c>
      <c r="C15" s="11">
        <v>45879</v>
      </c>
      <c r="D15" s="126" t="s">
        <v>14</v>
      </c>
      <c r="E15" s="123"/>
      <c r="F15" s="123"/>
      <c r="G15" s="123"/>
      <c r="H15" s="124"/>
      <c r="I15" s="10" t="s">
        <v>15</v>
      </c>
      <c r="J15" s="12">
        <v>41.9</v>
      </c>
      <c r="K15" s="9">
        <v>2856733.62</v>
      </c>
      <c r="L15" s="7"/>
      <c r="M15" s="1"/>
    </row>
    <row r="16" spans="1:13" ht="14.25" customHeight="1" x14ac:dyDescent="0.25">
      <c r="A16" s="2"/>
      <c r="B16" s="5">
        <v>3</v>
      </c>
      <c r="C16" s="5"/>
      <c r="D16" s="130" t="s">
        <v>16</v>
      </c>
      <c r="E16" s="131"/>
      <c r="F16" s="131"/>
      <c r="G16" s="131"/>
      <c r="H16" s="132"/>
      <c r="I16" s="5" t="s">
        <v>17</v>
      </c>
      <c r="J16" s="8"/>
      <c r="K16" s="9">
        <f>14302.8+19426.55+56513.96</f>
        <v>90243.31</v>
      </c>
      <c r="L16" s="7"/>
      <c r="M16" s="1"/>
    </row>
    <row r="17" spans="1:13" ht="14.25" customHeight="1" x14ac:dyDescent="0.25">
      <c r="A17" s="2"/>
      <c r="B17" s="10">
        <v>4</v>
      </c>
      <c r="C17" s="5">
        <v>45950</v>
      </c>
      <c r="D17" s="130" t="s">
        <v>18</v>
      </c>
      <c r="E17" s="131"/>
      <c r="F17" s="131"/>
      <c r="G17" s="131"/>
      <c r="H17" s="132"/>
      <c r="I17" s="5" t="s">
        <v>13</v>
      </c>
      <c r="J17" s="8"/>
      <c r="K17" s="9">
        <v>180594.4</v>
      </c>
      <c r="L17" s="7"/>
      <c r="M17" s="1"/>
    </row>
    <row r="18" spans="1:13" ht="14.25" customHeight="1" x14ac:dyDescent="0.25">
      <c r="A18" s="2"/>
      <c r="B18" s="5">
        <v>5</v>
      </c>
      <c r="C18" s="5">
        <v>45951</v>
      </c>
      <c r="D18" s="127" t="s">
        <v>19</v>
      </c>
      <c r="E18" s="123"/>
      <c r="F18" s="123"/>
      <c r="G18" s="123"/>
      <c r="H18" s="124"/>
      <c r="I18" s="5" t="s">
        <v>13</v>
      </c>
      <c r="J18" s="8"/>
      <c r="K18" s="9">
        <v>173365.32</v>
      </c>
      <c r="L18" s="7"/>
      <c r="M18" s="1"/>
    </row>
    <row r="19" spans="1:13" ht="14.25" customHeight="1" x14ac:dyDescent="0.25">
      <c r="A19" s="2"/>
      <c r="B19" s="10">
        <v>6</v>
      </c>
      <c r="C19" s="5">
        <v>45952</v>
      </c>
      <c r="D19" s="127" t="s">
        <v>20</v>
      </c>
      <c r="E19" s="123"/>
      <c r="F19" s="123"/>
      <c r="G19" s="123"/>
      <c r="H19" s="124"/>
      <c r="I19" s="5" t="s">
        <v>13</v>
      </c>
      <c r="J19" s="8"/>
      <c r="K19" s="9">
        <v>40472.58</v>
      </c>
      <c r="L19" s="7"/>
      <c r="M19" s="1"/>
    </row>
    <row r="20" spans="1:13" ht="14.25" customHeight="1" x14ac:dyDescent="0.25">
      <c r="A20" s="2"/>
      <c r="B20" s="5">
        <v>7</v>
      </c>
      <c r="C20" s="5">
        <v>45953</v>
      </c>
      <c r="D20" s="127" t="s">
        <v>21</v>
      </c>
      <c r="E20" s="123"/>
      <c r="F20" s="123"/>
      <c r="G20" s="123"/>
      <c r="H20" s="124"/>
      <c r="I20" s="5" t="s">
        <v>13</v>
      </c>
      <c r="J20" s="8"/>
      <c r="K20" s="9">
        <v>50046.97</v>
      </c>
      <c r="L20" s="7"/>
      <c r="M20" s="1"/>
    </row>
    <row r="21" spans="1:13" ht="14.25" customHeight="1" x14ac:dyDescent="0.25">
      <c r="A21" s="2"/>
      <c r="B21" s="10">
        <v>8</v>
      </c>
      <c r="C21" s="5">
        <v>45954</v>
      </c>
      <c r="D21" s="127" t="s">
        <v>22</v>
      </c>
      <c r="E21" s="123"/>
      <c r="F21" s="123"/>
      <c r="G21" s="123"/>
      <c r="H21" s="124"/>
      <c r="I21" s="5" t="s">
        <v>13</v>
      </c>
      <c r="J21" s="8"/>
      <c r="K21" s="9">
        <v>60678.26</v>
      </c>
      <c r="L21" s="7"/>
      <c r="M21" s="1"/>
    </row>
    <row r="22" spans="1:13" ht="14.25" customHeight="1" x14ac:dyDescent="0.25">
      <c r="A22" s="2"/>
      <c r="B22" s="5">
        <v>9</v>
      </c>
      <c r="C22" s="5">
        <v>45955</v>
      </c>
      <c r="D22" s="127" t="s">
        <v>23</v>
      </c>
      <c r="E22" s="123"/>
      <c r="F22" s="123"/>
      <c r="G22" s="123"/>
      <c r="H22" s="124"/>
      <c r="I22" s="5" t="s">
        <v>24</v>
      </c>
      <c r="J22" s="13"/>
      <c r="K22" s="9">
        <v>3992.35</v>
      </c>
      <c r="L22" s="7"/>
      <c r="M22" s="1"/>
    </row>
    <row r="23" spans="1:13" ht="14.25" customHeight="1" x14ac:dyDescent="0.25">
      <c r="A23" s="2"/>
      <c r="B23" s="10">
        <v>10</v>
      </c>
      <c r="C23" s="5">
        <v>45956</v>
      </c>
      <c r="D23" s="127" t="s">
        <v>25</v>
      </c>
      <c r="E23" s="123"/>
      <c r="F23" s="123"/>
      <c r="G23" s="123"/>
      <c r="H23" s="124"/>
      <c r="I23" s="5" t="s">
        <v>26</v>
      </c>
      <c r="J23" s="8"/>
      <c r="K23" s="9">
        <v>69867.820000000007</v>
      </c>
      <c r="L23" s="7"/>
      <c r="M23" s="1"/>
    </row>
    <row r="24" spans="1:13" ht="14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7"/>
      <c r="K24" s="7"/>
      <c r="L24" s="7"/>
      <c r="M24" s="1"/>
    </row>
    <row r="25" spans="1:13" ht="14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7"/>
      <c r="K25" s="6">
        <f>SUM(K14:K24)</f>
        <v>3770719.63</v>
      </c>
      <c r="L25" s="128" t="s">
        <v>27</v>
      </c>
      <c r="M25" s="1"/>
    </row>
    <row r="26" spans="1:13" ht="14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129"/>
    </row>
    <row r="27" spans="1:13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3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3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3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3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</row>
    <row r="962" spans="1:11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  <row r="965" spans="1:11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</row>
    <row r="966" spans="1:11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</row>
    <row r="967" spans="1:11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</row>
    <row r="968" spans="1:11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</row>
    <row r="969" spans="1:11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</row>
    <row r="970" spans="1:11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</row>
    <row r="971" spans="1:11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</row>
    <row r="972" spans="1:11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</row>
    <row r="973" spans="1:11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</row>
    <row r="974" spans="1:11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</row>
    <row r="975" spans="1:11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</row>
    <row r="976" spans="1:11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</row>
    <row r="977" spans="1:11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</row>
    <row r="978" spans="1:11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</row>
    <row r="979" spans="1:11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</row>
    <row r="980" spans="1:11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</row>
    <row r="981" spans="1:11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</row>
    <row r="982" spans="1:11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</row>
    <row r="983" spans="1:11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</row>
    <row r="984" spans="1:11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</row>
    <row r="985" spans="1:11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</row>
    <row r="986" spans="1:11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</row>
    <row r="987" spans="1:11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</row>
    <row r="988" spans="1:11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</row>
    <row r="989" spans="1:11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</row>
    <row r="990" spans="1:11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</row>
    <row r="991" spans="1:11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</row>
    <row r="992" spans="1:11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</row>
    <row r="993" spans="1:11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</row>
    <row r="994" spans="1:11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</row>
    <row r="995" spans="1:11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</row>
    <row r="996" spans="1:11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</row>
    <row r="997" spans="1:11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</row>
    <row r="998" spans="1:11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</row>
    <row r="999" spans="1:11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</row>
    <row r="1000" spans="1:11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</row>
  </sheetData>
  <mergeCells count="16">
    <mergeCell ref="D14:H14"/>
    <mergeCell ref="D15:H15"/>
    <mergeCell ref="D23:H23"/>
    <mergeCell ref="L25:L26"/>
    <mergeCell ref="D16:H16"/>
    <mergeCell ref="D17:H17"/>
    <mergeCell ref="D18:H18"/>
    <mergeCell ref="D19:H19"/>
    <mergeCell ref="D20:H20"/>
    <mergeCell ref="D21:H21"/>
    <mergeCell ref="D22:H22"/>
    <mergeCell ref="A5:K5"/>
    <mergeCell ref="A7:K7"/>
    <mergeCell ref="A8:K8"/>
    <mergeCell ref="A9:K9"/>
    <mergeCell ref="D13:H1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defaultColWidth="12.59765625" defaultRowHeight="15" customHeight="1" x14ac:dyDescent="0.25"/>
  <cols>
    <col min="1" max="2" width="8.69921875" customWidth="1"/>
    <col min="3" max="3" width="9.19921875" customWidth="1"/>
    <col min="4" max="4" width="8.69921875" customWidth="1"/>
    <col min="5" max="5" width="9.59765625" customWidth="1"/>
    <col min="6" max="7" width="8.69921875" customWidth="1"/>
    <col min="8" max="8" width="46.09765625" customWidth="1"/>
    <col min="9" max="9" width="8.59765625" customWidth="1"/>
    <col min="10" max="10" width="8.69921875" customWidth="1"/>
    <col min="11" max="11" width="14.69921875" customWidth="1"/>
    <col min="12" max="12" width="19.59765625" customWidth="1"/>
    <col min="13" max="13" width="9" customWidth="1"/>
    <col min="14" max="26" width="8" customWidth="1"/>
  </cols>
  <sheetData>
    <row r="1" spans="1:26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 x14ac:dyDescent="0.35">
      <c r="A5" s="118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 x14ac:dyDescent="0.35">
      <c r="A7" s="120" t="s">
        <v>1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customHeight="1" x14ac:dyDescent="0.35">
      <c r="A8" s="121" t="s">
        <v>73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35">
      <c r="A9" s="121" t="s">
        <v>74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3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3">
      <c r="A12" s="1"/>
      <c r="B12" s="3" t="s">
        <v>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5">
      <c r="A13" s="1"/>
      <c r="B13" s="33" t="s">
        <v>6</v>
      </c>
      <c r="C13" s="33" t="s">
        <v>7</v>
      </c>
      <c r="D13" s="144" t="s">
        <v>8</v>
      </c>
      <c r="E13" s="123"/>
      <c r="F13" s="123"/>
      <c r="G13" s="123"/>
      <c r="H13" s="124"/>
      <c r="I13" s="33" t="s">
        <v>9</v>
      </c>
      <c r="J13" s="33" t="s">
        <v>10</v>
      </c>
      <c r="K13" s="34" t="s">
        <v>11</v>
      </c>
      <c r="L13" s="3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1"/>
      <c r="B14" s="33">
        <v>1</v>
      </c>
      <c r="C14" s="33">
        <v>45854</v>
      </c>
      <c r="D14" s="145" t="s">
        <v>12</v>
      </c>
      <c r="E14" s="123"/>
      <c r="F14" s="123"/>
      <c r="G14" s="123"/>
      <c r="H14" s="124"/>
      <c r="I14" s="33" t="s">
        <v>13</v>
      </c>
      <c r="J14" s="36"/>
      <c r="K14" s="37"/>
      <c r="L14" s="3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5">
      <c r="A15" s="1"/>
      <c r="B15" s="39">
        <v>2</v>
      </c>
      <c r="C15" s="33">
        <v>45879</v>
      </c>
      <c r="D15" s="146" t="s">
        <v>14</v>
      </c>
      <c r="E15" s="123"/>
      <c r="F15" s="123"/>
      <c r="G15" s="123"/>
      <c r="H15" s="124"/>
      <c r="I15" s="39" t="s">
        <v>15</v>
      </c>
      <c r="J15" s="40"/>
      <c r="K15" s="37"/>
      <c r="L15" s="3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1"/>
      <c r="B16" s="33">
        <v>3</v>
      </c>
      <c r="C16" s="33"/>
      <c r="D16" s="149" t="s">
        <v>16</v>
      </c>
      <c r="E16" s="131"/>
      <c r="F16" s="131"/>
      <c r="G16" s="131"/>
      <c r="H16" s="132"/>
      <c r="I16" s="33" t="s">
        <v>17</v>
      </c>
      <c r="J16" s="36"/>
      <c r="K16" s="37"/>
      <c r="L16" s="3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5">
      <c r="A17" s="1"/>
      <c r="B17" s="39">
        <v>4</v>
      </c>
      <c r="C17" s="5">
        <v>45950</v>
      </c>
      <c r="D17" s="149" t="s">
        <v>18</v>
      </c>
      <c r="E17" s="131"/>
      <c r="F17" s="131"/>
      <c r="G17" s="131"/>
      <c r="H17" s="132"/>
      <c r="I17" s="33" t="s">
        <v>13</v>
      </c>
      <c r="J17" s="36"/>
      <c r="K17" s="37"/>
      <c r="L17" s="38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33">
        <v>5</v>
      </c>
      <c r="C18" s="5">
        <v>45951</v>
      </c>
      <c r="D18" s="147" t="s">
        <v>19</v>
      </c>
      <c r="E18" s="123"/>
      <c r="F18" s="123"/>
      <c r="G18" s="123"/>
      <c r="H18" s="124"/>
      <c r="I18" s="33" t="s">
        <v>13</v>
      </c>
      <c r="J18" s="36"/>
      <c r="K18" s="37"/>
      <c r="L18" s="38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39">
        <v>6</v>
      </c>
      <c r="C19" s="5">
        <v>45952</v>
      </c>
      <c r="D19" s="147" t="s">
        <v>20</v>
      </c>
      <c r="E19" s="123"/>
      <c r="F19" s="123"/>
      <c r="G19" s="123"/>
      <c r="H19" s="124"/>
      <c r="I19" s="33" t="s">
        <v>13</v>
      </c>
      <c r="J19" s="36"/>
      <c r="K19" s="37"/>
      <c r="L19" s="3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33">
        <v>7</v>
      </c>
      <c r="C20" s="5">
        <v>45953</v>
      </c>
      <c r="D20" s="147" t="s">
        <v>21</v>
      </c>
      <c r="E20" s="123"/>
      <c r="F20" s="123"/>
      <c r="G20" s="123"/>
      <c r="H20" s="124"/>
      <c r="I20" s="33" t="s">
        <v>13</v>
      </c>
      <c r="J20" s="36"/>
      <c r="K20" s="37"/>
      <c r="L20" s="38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39">
        <v>8</v>
      </c>
      <c r="C21" s="5">
        <v>45954</v>
      </c>
      <c r="D21" s="147" t="s">
        <v>22</v>
      </c>
      <c r="E21" s="123"/>
      <c r="F21" s="123"/>
      <c r="G21" s="123"/>
      <c r="H21" s="124"/>
      <c r="I21" s="33" t="s">
        <v>13</v>
      </c>
      <c r="J21" s="36"/>
      <c r="K21" s="37"/>
      <c r="L21" s="38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33">
        <v>9</v>
      </c>
      <c r="C22" s="5">
        <v>45955</v>
      </c>
      <c r="D22" s="147" t="s">
        <v>23</v>
      </c>
      <c r="E22" s="123"/>
      <c r="F22" s="123"/>
      <c r="G22" s="123"/>
      <c r="H22" s="124"/>
      <c r="I22" s="33" t="s">
        <v>24</v>
      </c>
      <c r="J22" s="41"/>
      <c r="K22" s="37"/>
      <c r="L22" s="38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39">
        <v>10</v>
      </c>
      <c r="C23" s="5">
        <v>45956</v>
      </c>
      <c r="D23" s="147" t="s">
        <v>25</v>
      </c>
      <c r="E23" s="123"/>
      <c r="F23" s="123"/>
      <c r="G23" s="123"/>
      <c r="H23" s="124"/>
      <c r="I23" s="33" t="s">
        <v>26</v>
      </c>
      <c r="J23" s="36"/>
      <c r="K23" s="37"/>
      <c r="L23" s="38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38"/>
      <c r="K24" s="38"/>
      <c r="L24" s="38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38"/>
      <c r="K25" s="42">
        <f>SUM(K14:K24)</f>
        <v>0</v>
      </c>
      <c r="L25" s="148" t="s">
        <v>50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2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D14:H14"/>
    <mergeCell ref="D15:H15"/>
    <mergeCell ref="D23:H23"/>
    <mergeCell ref="L25:L26"/>
    <mergeCell ref="D16:H16"/>
    <mergeCell ref="D17:H17"/>
    <mergeCell ref="D18:H18"/>
    <mergeCell ref="D19:H19"/>
    <mergeCell ref="D20:H20"/>
    <mergeCell ref="D21:H21"/>
    <mergeCell ref="D22:H22"/>
    <mergeCell ref="A5:K5"/>
    <mergeCell ref="A7:K7"/>
    <mergeCell ref="A8:K8"/>
    <mergeCell ref="A9:K9"/>
    <mergeCell ref="D13:H13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defaultColWidth="12.59765625" defaultRowHeight="15" customHeight="1" x14ac:dyDescent="0.25"/>
  <cols>
    <col min="1" max="1" width="0.59765625" customWidth="1"/>
    <col min="2" max="2" width="7.19921875" customWidth="1"/>
    <col min="3" max="3" width="11.19921875" customWidth="1"/>
    <col min="4" max="4" width="66.59765625" customWidth="1"/>
    <col min="5" max="5" width="20.19921875" customWidth="1"/>
    <col min="6" max="6" width="15.3984375" customWidth="1"/>
    <col min="7" max="7" width="18.19921875" customWidth="1"/>
    <col min="8" max="8" width="0.69921875" customWidth="1"/>
    <col min="9" max="9" width="9.19921875" customWidth="1"/>
    <col min="10" max="10" width="13.59765625" customWidth="1"/>
    <col min="11" max="26" width="8" customWidth="1"/>
  </cols>
  <sheetData>
    <row r="1" spans="1:26" ht="5.25" customHeight="1" x14ac:dyDescent="0.25">
      <c r="A1" s="1"/>
      <c r="B1" s="14"/>
      <c r="C1" s="14"/>
      <c r="D1" s="14"/>
      <c r="E1" s="14"/>
      <c r="F1" s="14"/>
      <c r="G1" s="14"/>
      <c r="H1" s="1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25">
      <c r="A2" s="1"/>
      <c r="B2" s="137"/>
      <c r="C2" s="132"/>
      <c r="D2" s="142" t="s">
        <v>28</v>
      </c>
      <c r="E2" s="123"/>
      <c r="F2" s="123"/>
      <c r="G2" s="124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25">
      <c r="A3" s="1"/>
      <c r="B3" s="138"/>
      <c r="C3" s="139"/>
      <c r="D3" s="142" t="s">
        <v>29</v>
      </c>
      <c r="E3" s="123"/>
      <c r="F3" s="123"/>
      <c r="G3" s="124"/>
      <c r="H3" s="1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5">
      <c r="A4" s="1"/>
      <c r="B4" s="140"/>
      <c r="C4" s="141"/>
      <c r="D4" s="142" t="s">
        <v>30</v>
      </c>
      <c r="E4" s="123"/>
      <c r="F4" s="123"/>
      <c r="G4" s="124"/>
      <c r="H4" s="1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.5" customHeight="1" x14ac:dyDescent="0.25">
      <c r="A5" s="1"/>
      <c r="B5" s="1"/>
      <c r="C5" s="1"/>
      <c r="D5" s="1"/>
      <c r="E5" s="1"/>
      <c r="F5" s="1"/>
      <c r="G5" s="1"/>
      <c r="H5" s="1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1"/>
      <c r="B6" s="133" t="s">
        <v>31</v>
      </c>
      <c r="C6" s="124"/>
      <c r="D6" s="143" t="str">
        <f>'Quantitativos - D25.1.3'!A7</f>
        <v>Projeto Rodoviário de Duplicação</v>
      </c>
      <c r="E6" s="123"/>
      <c r="F6" s="123"/>
      <c r="G6" s="124"/>
      <c r="H6" s="1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6.5" customHeight="1" x14ac:dyDescent="0.25">
      <c r="A7" s="1"/>
      <c r="B7" s="133" t="s">
        <v>32</v>
      </c>
      <c r="C7" s="124"/>
      <c r="D7" s="143" t="str">
        <f>'Quantitativos - D25.1.3'!A8</f>
        <v>Grupo XXXXXX</v>
      </c>
      <c r="E7" s="123"/>
      <c r="F7" s="123"/>
      <c r="G7" s="124"/>
      <c r="H7" s="18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6.5" customHeight="1" x14ac:dyDescent="0.25">
      <c r="A8" s="1"/>
      <c r="B8" s="133" t="s">
        <v>33</v>
      </c>
      <c r="C8" s="124"/>
      <c r="D8" s="134" t="str">
        <f>'Quantitativos - D25.1.3'!A9</f>
        <v>GO-XXX: XXXXX / XXXXX</v>
      </c>
      <c r="E8" s="123"/>
      <c r="F8" s="123"/>
      <c r="G8" s="124"/>
      <c r="H8" s="18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6.5" customHeight="1" x14ac:dyDescent="0.25">
      <c r="A9" s="1"/>
      <c r="B9" s="133" t="s">
        <v>34</v>
      </c>
      <c r="C9" s="124"/>
      <c r="D9" s="135">
        <f>'Quantitativos - D25.1.3'!J15</f>
        <v>0</v>
      </c>
      <c r="E9" s="123"/>
      <c r="F9" s="123"/>
      <c r="G9" s="124"/>
      <c r="H9" s="18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8" customHeight="1" x14ac:dyDescent="0.25">
      <c r="A10" s="1"/>
      <c r="B10" s="1"/>
      <c r="C10" s="1"/>
      <c r="D10" s="1"/>
      <c r="E10" s="1"/>
      <c r="F10" s="1"/>
      <c r="G10" s="1"/>
      <c r="H10" s="1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25" customHeight="1" x14ac:dyDescent="0.3">
      <c r="A11" s="1"/>
      <c r="B11" s="136" t="s">
        <v>35</v>
      </c>
      <c r="C11" s="129"/>
      <c r="D11" s="129"/>
      <c r="E11" s="129"/>
      <c r="F11" s="129"/>
      <c r="G11" s="129"/>
      <c r="H11" s="1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1"/>
      <c r="C12" s="1"/>
      <c r="D12" s="1"/>
      <c r="E12" s="1"/>
      <c r="F12" s="1"/>
      <c r="G12" s="1"/>
      <c r="H12" s="1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25" customHeight="1" x14ac:dyDescent="0.25">
      <c r="A13" s="1"/>
      <c r="B13" s="43" t="s">
        <v>36</v>
      </c>
      <c r="C13" s="44"/>
      <c r="D13" s="44" t="s">
        <v>37</v>
      </c>
      <c r="E13" s="44" t="s">
        <v>38</v>
      </c>
      <c r="F13" s="45" t="s">
        <v>39</v>
      </c>
      <c r="G13" s="1"/>
      <c r="H13" s="1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5">
      <c r="A14" s="1"/>
      <c r="B14" s="1"/>
      <c r="C14" s="1"/>
      <c r="D14" s="1"/>
      <c r="E14" s="1"/>
      <c r="F14" s="1"/>
      <c r="G14" s="1"/>
      <c r="H14" s="1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 x14ac:dyDescent="0.25">
      <c r="A15" s="1"/>
      <c r="B15" s="19"/>
      <c r="C15" s="19"/>
      <c r="D15" s="20" t="str">
        <f>'Quantitativos - D25.1.3'!D14</f>
        <v>PROJETO ESTRUTURAL DE OAE (OBRA DE ARTE ESPECIAL)</v>
      </c>
      <c r="E15" s="19"/>
      <c r="F15" s="21">
        <f>'Quantitativos - D25.1.3'!K14+'Quantitativos - D25.1.3'!K16</f>
        <v>0</v>
      </c>
      <c r="G15" s="19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9.5" customHeight="1" x14ac:dyDescent="0.25">
      <c r="A16" s="1"/>
      <c r="B16" s="20"/>
      <c r="C16" s="20"/>
      <c r="D16" s="20" t="s">
        <v>40</v>
      </c>
      <c r="E16" s="19"/>
      <c r="F16" s="21">
        <f>SUM('Quantitativos - D25.1.3'!K17,'Quantitativos - D25.1.3'!K18,'Quantitativos - D25.1.3'!K19,'Quantitativos - D25.1.3'!K20,'Quantitativos - D25.1.3'!K21,'Quantitativos - D25.1.3'!K22,'Quantitativos - D25.1.3'!K23)</f>
        <v>0</v>
      </c>
      <c r="G16" s="19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9.5" customHeight="1" x14ac:dyDescent="0.25">
      <c r="A17" s="1"/>
      <c r="B17" s="19"/>
      <c r="C17" s="19"/>
      <c r="D17" s="20" t="str">
        <f>'Quantitativos - D25.1.3'!D15</f>
        <v>PROJETO RODOVIÁRIO - DUPLICAÇÃO - RELEVO ONDULADO - FAIXA ACIMA DE 40 KM</v>
      </c>
      <c r="E17" s="21"/>
      <c r="F17" s="21">
        <f>'Quantitativos - D25.1.3'!K15</f>
        <v>0</v>
      </c>
      <c r="G17" s="19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9.5" customHeight="1" x14ac:dyDescent="0.25">
      <c r="A18" s="19"/>
      <c r="B18" s="19"/>
      <c r="C18" s="19"/>
      <c r="D18" s="20"/>
      <c r="E18" s="22" t="s">
        <v>41</v>
      </c>
      <c r="F18" s="23">
        <f>SUM(F15:F17)</f>
        <v>0</v>
      </c>
      <c r="G18" s="19"/>
      <c r="H18" s="18"/>
      <c r="I18" s="24" t="str">
        <f>IF(F18='Quantitativos - D25.1.3'!K25,"ok","Verificar total com quantitativos")</f>
        <v>ok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9.5" customHeight="1" x14ac:dyDescent="0.25">
      <c r="A19" s="19"/>
      <c r="B19" s="19"/>
      <c r="C19" s="19"/>
      <c r="D19" s="19"/>
      <c r="E19" s="25"/>
      <c r="F19" s="21"/>
      <c r="G19" s="19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9.5" customHeight="1" x14ac:dyDescent="0.25">
      <c r="A20" s="19"/>
      <c r="B20" s="19"/>
      <c r="C20" s="26" t="s">
        <v>42</v>
      </c>
      <c r="D20" s="19"/>
      <c r="E20" s="25"/>
      <c r="F20" s="21"/>
      <c r="G20" s="19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9.5" customHeight="1" x14ac:dyDescent="0.25">
      <c r="A21" s="19"/>
      <c r="B21" s="19"/>
      <c r="C21" s="26"/>
      <c r="D21" s="19" t="e">
        <f>#REF!</f>
        <v>#REF!</v>
      </c>
      <c r="E21" s="27" t="e">
        <f>#REF!</f>
        <v>#REF!</v>
      </c>
      <c r="F21" s="21" t="e">
        <f>E21*F17/100</f>
        <v>#REF!</v>
      </c>
      <c r="G21" s="19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8.75" customHeight="1" x14ac:dyDescent="0.25">
      <c r="A22" s="19"/>
      <c r="B22" s="19"/>
      <c r="C22" s="26" t="s">
        <v>41</v>
      </c>
      <c r="D22" s="19"/>
      <c r="E22" s="27"/>
      <c r="F22" s="21"/>
      <c r="G22" s="21" t="e">
        <f>F21</f>
        <v>#REF!</v>
      </c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8.25" customHeight="1" x14ac:dyDescent="0.25">
      <c r="A23" s="19"/>
      <c r="B23" s="19"/>
      <c r="C23" s="26"/>
      <c r="D23" s="19"/>
      <c r="E23" s="27"/>
      <c r="F23" s="21"/>
      <c r="G23" s="19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9.5" customHeight="1" x14ac:dyDescent="0.25">
      <c r="A24" s="19"/>
      <c r="B24" s="19"/>
      <c r="C24" s="26" t="s">
        <v>43</v>
      </c>
      <c r="D24" s="19"/>
      <c r="E24" s="27"/>
      <c r="F24" s="21"/>
      <c r="G24" s="19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9.5" customHeight="1" x14ac:dyDescent="0.25">
      <c r="A25" s="19"/>
      <c r="B25" s="19"/>
      <c r="C25" s="26"/>
      <c r="D25" s="19" t="e">
        <f>#REF!</f>
        <v>#REF!</v>
      </c>
      <c r="E25" s="27" t="e">
        <f>#REF!</f>
        <v>#REF!</v>
      </c>
      <c r="F25" s="21" t="e">
        <f>E25*F17/100</f>
        <v>#REF!</v>
      </c>
      <c r="G25" s="19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1" customHeight="1" x14ac:dyDescent="0.25">
      <c r="A26" s="19"/>
      <c r="B26" s="19"/>
      <c r="C26" s="26" t="s">
        <v>41</v>
      </c>
      <c r="D26" s="19"/>
      <c r="E26" s="25"/>
      <c r="F26" s="19"/>
      <c r="G26" s="21" t="e">
        <f>F25</f>
        <v>#REF!</v>
      </c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4.5" customHeight="1" x14ac:dyDescent="0.25">
      <c r="A27" s="19"/>
      <c r="B27" s="19"/>
      <c r="C27" s="26"/>
      <c r="D27" s="19"/>
      <c r="E27" s="25"/>
      <c r="F27" s="19"/>
      <c r="G27" s="19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9.5" customHeight="1" x14ac:dyDescent="0.25">
      <c r="A28" s="19"/>
      <c r="B28" s="19"/>
      <c r="C28" s="26" t="s">
        <v>44</v>
      </c>
      <c r="D28" s="19"/>
      <c r="E28" s="25"/>
      <c r="F28" s="19"/>
      <c r="G28" s="19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9.5" customHeight="1" x14ac:dyDescent="0.25">
      <c r="A29" s="19"/>
      <c r="B29" s="19"/>
      <c r="C29" s="26"/>
      <c r="D29" s="19" t="e">
        <f>#REF!</f>
        <v>#REF!</v>
      </c>
      <c r="E29" s="27" t="e">
        <f>#REF!</f>
        <v>#REF!</v>
      </c>
      <c r="F29" s="21" t="e">
        <f>E29*F17/100</f>
        <v>#REF!</v>
      </c>
      <c r="G29" s="19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8.75" customHeight="1" x14ac:dyDescent="0.25">
      <c r="A30" s="19"/>
      <c r="B30" s="19"/>
      <c r="C30" s="26"/>
      <c r="D30" s="19" t="e">
        <f>#REF!</f>
        <v>#REF!</v>
      </c>
      <c r="E30" s="27" t="e">
        <f>#REF!</f>
        <v>#REF!</v>
      </c>
      <c r="F30" s="21" t="e">
        <f>E30*F15/100</f>
        <v>#REF!</v>
      </c>
      <c r="G30" s="19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8.75" customHeight="1" x14ac:dyDescent="0.25">
      <c r="A31" s="19"/>
      <c r="B31" s="19"/>
      <c r="C31" s="26" t="s">
        <v>41</v>
      </c>
      <c r="D31" s="19"/>
      <c r="E31" s="27"/>
      <c r="F31" s="21"/>
      <c r="G31" s="21" t="e">
        <f>SUM(F29:F30)</f>
        <v>#REF!</v>
      </c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3.75" customHeight="1" x14ac:dyDescent="0.25">
      <c r="A32" s="19"/>
      <c r="B32" s="19"/>
      <c r="C32" s="26"/>
      <c r="D32" s="19"/>
      <c r="E32" s="25"/>
      <c r="F32" s="19"/>
      <c r="G32" s="19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9.5" customHeight="1" x14ac:dyDescent="0.25">
      <c r="A33" s="19"/>
      <c r="B33" s="19"/>
      <c r="C33" s="26" t="s">
        <v>45</v>
      </c>
      <c r="D33" s="19"/>
      <c r="E33" s="25"/>
      <c r="F33" s="19"/>
      <c r="G33" s="19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9.5" customHeight="1" x14ac:dyDescent="0.25">
      <c r="A34" s="19"/>
      <c r="B34" s="19"/>
      <c r="C34" s="26"/>
      <c r="D34" s="19" t="e">
        <f>#REF!</f>
        <v>#REF!</v>
      </c>
      <c r="E34" s="27" t="e">
        <f>#REF!</f>
        <v>#REF!</v>
      </c>
      <c r="F34" s="21" t="e">
        <f>E34*F17/100</f>
        <v>#REF!</v>
      </c>
      <c r="G34" s="19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9.5" customHeight="1" x14ac:dyDescent="0.25">
      <c r="A35" s="19"/>
      <c r="B35" s="19"/>
      <c r="C35" s="26"/>
      <c r="D35" s="19" t="e">
        <f>#REF!</f>
        <v>#REF!</v>
      </c>
      <c r="E35" s="27" t="e">
        <f>#REF!</f>
        <v>#REF!</v>
      </c>
      <c r="F35" s="21" t="e">
        <f>E35*F16/100</f>
        <v>#REF!</v>
      </c>
      <c r="G35" s="19"/>
      <c r="H35" s="18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9.5" customHeight="1" x14ac:dyDescent="0.25">
      <c r="A36" s="19"/>
      <c r="B36" s="19"/>
      <c r="C36" s="26"/>
      <c r="D36" s="19" t="e">
        <f>#REF!</f>
        <v>#REF!</v>
      </c>
      <c r="E36" s="27" t="e">
        <f>#REF!</f>
        <v>#REF!</v>
      </c>
      <c r="F36" s="21" t="e">
        <f>E36*F15/100</f>
        <v>#REF!</v>
      </c>
      <c r="G36" s="19"/>
      <c r="H36" s="18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1.75" customHeight="1" x14ac:dyDescent="0.25">
      <c r="A37" s="19"/>
      <c r="B37" s="19"/>
      <c r="C37" s="26" t="s">
        <v>41</v>
      </c>
      <c r="D37" s="19"/>
      <c r="E37" s="25"/>
      <c r="F37" s="19"/>
      <c r="G37" s="21" t="e">
        <f>SUM(F34:F36)</f>
        <v>#REF!</v>
      </c>
      <c r="H37" s="18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5.25" customHeight="1" x14ac:dyDescent="0.25">
      <c r="A38" s="19"/>
      <c r="B38" s="19"/>
      <c r="C38" s="26"/>
      <c r="D38" s="19"/>
      <c r="E38" s="25"/>
      <c r="F38" s="19"/>
      <c r="G38" s="19"/>
      <c r="H38" s="18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9.5" customHeight="1" x14ac:dyDescent="0.25">
      <c r="A39" s="19"/>
      <c r="B39" s="19"/>
      <c r="C39" s="26" t="s">
        <v>46</v>
      </c>
      <c r="D39" s="19"/>
      <c r="E39" s="25"/>
      <c r="F39" s="19"/>
      <c r="G39" s="19"/>
      <c r="H39" s="18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9.5" customHeight="1" x14ac:dyDescent="0.25">
      <c r="A40" s="19"/>
      <c r="B40" s="19"/>
      <c r="C40" s="26"/>
      <c r="D40" s="19" t="e">
        <f>#REF!</f>
        <v>#REF!</v>
      </c>
      <c r="E40" s="27" t="e">
        <f>#REF!</f>
        <v>#REF!</v>
      </c>
      <c r="F40" s="21" t="e">
        <f>E40*F17/100</f>
        <v>#REF!</v>
      </c>
      <c r="G40" s="19"/>
      <c r="H40" s="18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9.5" customHeight="1" x14ac:dyDescent="0.25">
      <c r="A41" s="19"/>
      <c r="B41" s="19"/>
      <c r="C41" s="26"/>
      <c r="D41" s="19" t="e">
        <f>#REF!</f>
        <v>#REF!</v>
      </c>
      <c r="E41" s="27" t="e">
        <f>#REF!</f>
        <v>#REF!</v>
      </c>
      <c r="F41" s="21" t="e">
        <f>E41*F15/100</f>
        <v>#REF!</v>
      </c>
      <c r="G41" s="19"/>
      <c r="H41" s="18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9.5" customHeight="1" x14ac:dyDescent="0.25">
      <c r="A42" s="19"/>
      <c r="B42" s="19"/>
      <c r="C42" s="26" t="s">
        <v>41</v>
      </c>
      <c r="D42" s="19"/>
      <c r="E42" s="27"/>
      <c r="F42" s="21"/>
      <c r="G42" s="21" t="e">
        <f>SUM(F40:F41)</f>
        <v>#REF!</v>
      </c>
      <c r="H42" s="18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6" customHeight="1" x14ac:dyDescent="0.25">
      <c r="A43" s="19"/>
      <c r="B43" s="19"/>
      <c r="C43" s="26"/>
      <c r="D43" s="19"/>
      <c r="E43" s="25"/>
      <c r="F43" s="19"/>
      <c r="G43" s="19"/>
      <c r="H43" s="18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9.5" customHeight="1" x14ac:dyDescent="0.25">
      <c r="A44" s="19"/>
      <c r="B44" s="19"/>
      <c r="C44" s="26" t="s">
        <v>47</v>
      </c>
      <c r="D44" s="19"/>
      <c r="E44" s="25"/>
      <c r="F44" s="19"/>
      <c r="G44" s="19"/>
      <c r="H44" s="18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9.5" customHeight="1" x14ac:dyDescent="0.25">
      <c r="A45" s="19"/>
      <c r="B45" s="19"/>
      <c r="C45" s="26"/>
      <c r="D45" s="19" t="e">
        <f>#REF!</f>
        <v>#REF!</v>
      </c>
      <c r="E45" s="27" t="e">
        <f>#REF!</f>
        <v>#REF!</v>
      </c>
      <c r="F45" s="21" t="e">
        <f>E45*F17/100</f>
        <v>#REF!</v>
      </c>
      <c r="G45" s="19"/>
      <c r="H45" s="18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9.5" customHeight="1" x14ac:dyDescent="0.25">
      <c r="A46" s="19"/>
      <c r="B46" s="19"/>
      <c r="C46" s="26"/>
      <c r="D46" s="19" t="e">
        <f>#REF!</f>
        <v>#REF!</v>
      </c>
      <c r="E46" s="27" t="e">
        <f>#REF!</f>
        <v>#REF!</v>
      </c>
      <c r="F46" s="21" t="e">
        <f>E46*F15/100</f>
        <v>#REF!</v>
      </c>
      <c r="G46" s="19"/>
      <c r="H46" s="18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9.5" customHeight="1" x14ac:dyDescent="0.25">
      <c r="A47" s="19"/>
      <c r="B47" s="19"/>
      <c r="C47" s="26" t="s">
        <v>41</v>
      </c>
      <c r="D47" s="19"/>
      <c r="E47" s="27"/>
      <c r="F47" s="21"/>
      <c r="G47" s="21" t="e">
        <f>SUM(F45:F46)</f>
        <v>#REF!</v>
      </c>
      <c r="H47" s="18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9" customHeight="1" x14ac:dyDescent="0.25">
      <c r="A48" s="19"/>
      <c r="B48" s="19"/>
      <c r="C48" s="26"/>
      <c r="D48" s="19"/>
      <c r="E48" s="25"/>
      <c r="F48" s="19"/>
      <c r="G48" s="19"/>
      <c r="H48" s="18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9.5" customHeight="1" x14ac:dyDescent="0.25">
      <c r="A49" s="19"/>
      <c r="B49" s="19"/>
      <c r="C49" s="26" t="s">
        <v>48</v>
      </c>
      <c r="D49" s="19"/>
      <c r="E49" s="25"/>
      <c r="F49" s="19"/>
      <c r="G49" s="19"/>
      <c r="H49" s="18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9.5" customHeight="1" x14ac:dyDescent="0.25">
      <c r="A50" s="19"/>
      <c r="B50" s="19"/>
      <c r="C50" s="19"/>
      <c r="D50" s="19" t="e">
        <f>#REF!</f>
        <v>#REF!</v>
      </c>
      <c r="E50" s="27" t="e">
        <f>#REF!</f>
        <v>#REF!</v>
      </c>
      <c r="F50" s="21" t="e">
        <f>E50*F17/100</f>
        <v>#REF!</v>
      </c>
      <c r="G50" s="19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9.5" customHeight="1" x14ac:dyDescent="0.25">
      <c r="A51" s="19"/>
      <c r="B51" s="19"/>
      <c r="C51" s="19"/>
      <c r="D51" s="19" t="e">
        <f>#REF!</f>
        <v>#REF!</v>
      </c>
      <c r="E51" s="27" t="e">
        <f>#REF!</f>
        <v>#REF!</v>
      </c>
      <c r="F51" s="21" t="e">
        <f>E51*F16/100</f>
        <v>#REF!</v>
      </c>
      <c r="G51" s="19"/>
      <c r="H51" s="18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9.5" customHeight="1" x14ac:dyDescent="0.25">
      <c r="A52" s="19"/>
      <c r="B52" s="19"/>
      <c r="C52" s="19"/>
      <c r="D52" s="19" t="e">
        <f>#REF!</f>
        <v>#REF!</v>
      </c>
      <c r="E52" s="27" t="e">
        <f>#REF!</f>
        <v>#REF!</v>
      </c>
      <c r="F52" s="21" t="e">
        <f>E52*F15/100</f>
        <v>#REF!</v>
      </c>
      <c r="G52" s="19"/>
      <c r="H52" s="18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9.5" customHeight="1" x14ac:dyDescent="0.25">
      <c r="A53" s="19"/>
      <c r="B53" s="19"/>
      <c r="C53" s="26" t="s">
        <v>41</v>
      </c>
      <c r="D53" s="19"/>
      <c r="E53" s="27"/>
      <c r="F53" s="21"/>
      <c r="G53" s="21" t="e">
        <f>SUM(F50:F52)</f>
        <v>#REF!</v>
      </c>
      <c r="H53" s="18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3.75" customHeight="1" x14ac:dyDescent="0.25">
      <c r="A54" s="19"/>
      <c r="B54" s="19"/>
      <c r="C54" s="19"/>
      <c r="D54" s="19"/>
      <c r="E54" s="19"/>
      <c r="F54" s="19"/>
      <c r="G54" s="19"/>
      <c r="H54" s="18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9.5" customHeight="1" x14ac:dyDescent="0.25">
      <c r="A55" s="19"/>
      <c r="B55" s="19"/>
      <c r="C55" s="19"/>
      <c r="D55" s="19"/>
      <c r="E55" s="22" t="s">
        <v>41</v>
      </c>
      <c r="F55" s="23" t="e">
        <f>SUM(F21:F53)</f>
        <v>#REF!</v>
      </c>
      <c r="G55" s="21" t="e">
        <f>SUM(G22:G53)</f>
        <v>#REF!</v>
      </c>
      <c r="H55" s="18"/>
      <c r="I55" s="24" t="e">
        <f>IF(F55=F18,"OK","VERIFICAR TOTAL")</f>
        <v>#REF!</v>
      </c>
      <c r="J55" s="24" t="e">
        <f>IF(F55=G55,"ok","verificar totais")</f>
        <v>#REF!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6" customHeight="1" x14ac:dyDescent="0.25">
      <c r="A56" s="19"/>
      <c r="B56" s="28"/>
      <c r="C56" s="28"/>
      <c r="D56" s="28"/>
      <c r="E56" s="28"/>
      <c r="F56" s="29"/>
      <c r="G56" s="28"/>
      <c r="H56" s="30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9.5" customHeight="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9.5" customHeight="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9.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B11:G11"/>
    <mergeCell ref="B2:C4"/>
    <mergeCell ref="D2:G2"/>
    <mergeCell ref="D3:G3"/>
    <mergeCell ref="D4:G4"/>
    <mergeCell ref="B6:C6"/>
    <mergeCell ref="D6:G6"/>
    <mergeCell ref="D7:G7"/>
    <mergeCell ref="B7:C7"/>
    <mergeCell ref="B8:C8"/>
    <mergeCell ref="B9:C9"/>
    <mergeCell ref="D8:G8"/>
    <mergeCell ref="D9:G9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2"/>
  <sheetViews>
    <sheetView workbookViewId="0"/>
  </sheetViews>
  <sheetFormatPr defaultColWidth="12.59765625" defaultRowHeight="15" customHeight="1" x14ac:dyDescent="0.25"/>
  <cols>
    <col min="1" max="2" width="8.69921875" customWidth="1"/>
    <col min="3" max="3" width="9.19921875" customWidth="1"/>
    <col min="4" max="4" width="8.69921875" customWidth="1"/>
    <col min="5" max="5" width="9.59765625" customWidth="1"/>
    <col min="6" max="7" width="8.69921875" customWidth="1"/>
    <col min="8" max="8" width="44.5" customWidth="1"/>
    <col min="9" max="9" width="8.59765625" customWidth="1"/>
    <col min="10" max="10" width="8.69921875" customWidth="1"/>
    <col min="11" max="11" width="14.69921875" customWidth="1"/>
    <col min="12" max="12" width="18.8984375" customWidth="1"/>
    <col min="13" max="13" width="9" customWidth="1"/>
    <col min="14" max="26" width="8" customWidth="1"/>
  </cols>
  <sheetData>
    <row r="1" spans="1:26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 x14ac:dyDescent="0.35">
      <c r="A5" s="118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 x14ac:dyDescent="0.35">
      <c r="A7" s="120" t="s">
        <v>1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customHeight="1" x14ac:dyDescent="0.35">
      <c r="A8" s="121" t="s">
        <v>75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 x14ac:dyDescent="0.35">
      <c r="A9" s="121" t="s">
        <v>76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3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3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1"/>
      <c r="B12" s="3" t="s">
        <v>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5">
      <c r="A13" s="1"/>
      <c r="B13" s="33" t="s">
        <v>6</v>
      </c>
      <c r="C13" s="33" t="s">
        <v>7</v>
      </c>
      <c r="D13" s="144" t="s">
        <v>8</v>
      </c>
      <c r="E13" s="123"/>
      <c r="F13" s="123"/>
      <c r="G13" s="123"/>
      <c r="H13" s="124"/>
      <c r="I13" s="33" t="s">
        <v>9</v>
      </c>
      <c r="J13" s="33" t="s">
        <v>10</v>
      </c>
      <c r="K13" s="34" t="s">
        <v>11</v>
      </c>
      <c r="L13" s="3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1"/>
      <c r="B14" s="33">
        <v>1</v>
      </c>
      <c r="C14" s="33">
        <v>45854</v>
      </c>
      <c r="D14" s="145" t="s">
        <v>12</v>
      </c>
      <c r="E14" s="123"/>
      <c r="F14" s="123"/>
      <c r="G14" s="123"/>
      <c r="H14" s="124"/>
      <c r="I14" s="33" t="s">
        <v>13</v>
      </c>
      <c r="J14" s="36"/>
      <c r="K14" s="37"/>
      <c r="L14" s="3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5">
      <c r="A15" s="1"/>
      <c r="B15" s="39">
        <v>2</v>
      </c>
      <c r="C15" s="33">
        <v>45879</v>
      </c>
      <c r="D15" s="146" t="s">
        <v>14</v>
      </c>
      <c r="E15" s="123"/>
      <c r="F15" s="123"/>
      <c r="G15" s="123"/>
      <c r="H15" s="124"/>
      <c r="I15" s="39" t="s">
        <v>15</v>
      </c>
      <c r="J15" s="40"/>
      <c r="K15" s="37"/>
      <c r="L15" s="3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1"/>
      <c r="B16" s="33">
        <v>3</v>
      </c>
      <c r="C16" s="33"/>
      <c r="D16" s="149" t="s">
        <v>16</v>
      </c>
      <c r="E16" s="131"/>
      <c r="F16" s="131"/>
      <c r="G16" s="131"/>
      <c r="H16" s="132"/>
      <c r="I16" s="33" t="s">
        <v>17</v>
      </c>
      <c r="J16" s="36"/>
      <c r="K16" s="37"/>
      <c r="L16" s="3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5">
      <c r="A17" s="1"/>
      <c r="B17" s="39">
        <v>4</v>
      </c>
      <c r="C17" s="5">
        <v>45950</v>
      </c>
      <c r="D17" s="149" t="s">
        <v>18</v>
      </c>
      <c r="E17" s="131"/>
      <c r="F17" s="131"/>
      <c r="G17" s="131"/>
      <c r="H17" s="132"/>
      <c r="I17" s="33" t="s">
        <v>13</v>
      </c>
      <c r="J17" s="36"/>
      <c r="K17" s="37"/>
      <c r="L17" s="38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33">
        <v>5</v>
      </c>
      <c r="C18" s="5">
        <v>45951</v>
      </c>
      <c r="D18" s="147" t="s">
        <v>19</v>
      </c>
      <c r="E18" s="123"/>
      <c r="F18" s="123"/>
      <c r="G18" s="123"/>
      <c r="H18" s="124"/>
      <c r="I18" s="33" t="s">
        <v>13</v>
      </c>
      <c r="J18" s="36"/>
      <c r="K18" s="37"/>
      <c r="L18" s="38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39">
        <v>6</v>
      </c>
      <c r="C19" s="5">
        <v>45952</v>
      </c>
      <c r="D19" s="147" t="s">
        <v>20</v>
      </c>
      <c r="E19" s="123"/>
      <c r="F19" s="123"/>
      <c r="G19" s="123"/>
      <c r="H19" s="124"/>
      <c r="I19" s="33" t="s">
        <v>13</v>
      </c>
      <c r="J19" s="36"/>
      <c r="K19" s="37"/>
      <c r="L19" s="3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33">
        <v>7</v>
      </c>
      <c r="C20" s="5">
        <v>45953</v>
      </c>
      <c r="D20" s="147" t="s">
        <v>21</v>
      </c>
      <c r="E20" s="123"/>
      <c r="F20" s="123"/>
      <c r="G20" s="123"/>
      <c r="H20" s="124"/>
      <c r="I20" s="33" t="s">
        <v>13</v>
      </c>
      <c r="J20" s="36"/>
      <c r="K20" s="37"/>
      <c r="L20" s="38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39">
        <v>8</v>
      </c>
      <c r="C21" s="5">
        <v>45954</v>
      </c>
      <c r="D21" s="147" t="s">
        <v>22</v>
      </c>
      <c r="E21" s="123"/>
      <c r="F21" s="123"/>
      <c r="G21" s="123"/>
      <c r="H21" s="124"/>
      <c r="I21" s="33" t="s">
        <v>13</v>
      </c>
      <c r="J21" s="36"/>
      <c r="K21" s="37"/>
      <c r="L21" s="38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33">
        <v>9</v>
      </c>
      <c r="C22" s="5">
        <v>45955</v>
      </c>
      <c r="D22" s="147" t="s">
        <v>23</v>
      </c>
      <c r="E22" s="123"/>
      <c r="F22" s="123"/>
      <c r="G22" s="123"/>
      <c r="H22" s="124"/>
      <c r="I22" s="33" t="s">
        <v>24</v>
      </c>
      <c r="J22" s="41"/>
      <c r="K22" s="37"/>
      <c r="L22" s="38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39">
        <v>10</v>
      </c>
      <c r="C23" s="5">
        <v>45956</v>
      </c>
      <c r="D23" s="147" t="s">
        <v>25</v>
      </c>
      <c r="E23" s="123"/>
      <c r="F23" s="123"/>
      <c r="G23" s="123"/>
      <c r="H23" s="124"/>
      <c r="I23" s="33" t="s">
        <v>26</v>
      </c>
      <c r="J23" s="36"/>
      <c r="K23" s="37"/>
      <c r="L23" s="38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38"/>
      <c r="K24" s="38"/>
      <c r="L24" s="38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38"/>
      <c r="K25" s="42">
        <f>SUM(K14:K24)</f>
        <v>0</v>
      </c>
      <c r="L25" s="148" t="s">
        <v>50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2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6">
    <mergeCell ref="D14:H14"/>
    <mergeCell ref="D15:H15"/>
    <mergeCell ref="D23:H23"/>
    <mergeCell ref="L25:L26"/>
    <mergeCell ref="D16:H16"/>
    <mergeCell ref="D17:H17"/>
    <mergeCell ref="D18:H18"/>
    <mergeCell ref="D19:H19"/>
    <mergeCell ref="D20:H20"/>
    <mergeCell ref="D21:H21"/>
    <mergeCell ref="D22:H22"/>
    <mergeCell ref="A5:K5"/>
    <mergeCell ref="A7:K7"/>
    <mergeCell ref="A8:K8"/>
    <mergeCell ref="A9:K9"/>
    <mergeCell ref="D13:H13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workbookViewId="0"/>
  </sheetViews>
  <sheetFormatPr defaultColWidth="12.59765625" defaultRowHeight="15" customHeight="1" x14ac:dyDescent="0.25"/>
  <cols>
    <col min="1" max="1" width="0.59765625" customWidth="1"/>
    <col min="2" max="2" width="7.19921875" customWidth="1"/>
    <col min="3" max="3" width="11.19921875" customWidth="1"/>
    <col min="4" max="4" width="66.59765625" customWidth="1"/>
    <col min="5" max="5" width="20.19921875" customWidth="1"/>
    <col min="6" max="6" width="15.3984375" customWidth="1"/>
    <col min="7" max="7" width="18.19921875" customWidth="1"/>
    <col min="8" max="8" width="0.69921875" customWidth="1"/>
    <col min="9" max="9" width="9.19921875" customWidth="1"/>
    <col min="10" max="10" width="13.59765625" customWidth="1"/>
    <col min="11" max="26" width="8" customWidth="1"/>
  </cols>
  <sheetData>
    <row r="1" spans="1:26" ht="5.25" customHeight="1" x14ac:dyDescent="0.25">
      <c r="A1" s="1"/>
      <c r="B1" s="14"/>
      <c r="C1" s="14"/>
      <c r="D1" s="14"/>
      <c r="E1" s="14"/>
      <c r="F1" s="14"/>
      <c r="G1" s="14"/>
      <c r="H1" s="1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25">
      <c r="A2" s="1"/>
      <c r="B2" s="137"/>
      <c r="C2" s="132"/>
      <c r="D2" s="142" t="s">
        <v>28</v>
      </c>
      <c r="E2" s="123"/>
      <c r="F2" s="123"/>
      <c r="G2" s="124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25">
      <c r="A3" s="1"/>
      <c r="B3" s="138"/>
      <c r="C3" s="139"/>
      <c r="D3" s="142" t="s">
        <v>29</v>
      </c>
      <c r="E3" s="123"/>
      <c r="F3" s="123"/>
      <c r="G3" s="124"/>
      <c r="H3" s="1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5">
      <c r="A4" s="1"/>
      <c r="B4" s="140"/>
      <c r="C4" s="141"/>
      <c r="D4" s="142" t="s">
        <v>30</v>
      </c>
      <c r="E4" s="123"/>
      <c r="F4" s="123"/>
      <c r="G4" s="124"/>
      <c r="H4" s="1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.5" customHeight="1" x14ac:dyDescent="0.25">
      <c r="A5" s="1"/>
      <c r="B5" s="1"/>
      <c r="C5" s="1"/>
      <c r="D5" s="1"/>
      <c r="E5" s="1"/>
      <c r="F5" s="1"/>
      <c r="G5" s="1"/>
      <c r="H5" s="1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1"/>
      <c r="B6" s="133" t="s">
        <v>31</v>
      </c>
      <c r="C6" s="124"/>
      <c r="D6" s="143" t="str">
        <f>'Quantitativos - D25.1.4'!A7</f>
        <v>Projeto Rodoviário de Duplicação</v>
      </c>
      <c r="E6" s="123"/>
      <c r="F6" s="123"/>
      <c r="G6" s="124"/>
      <c r="H6" s="1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6.5" customHeight="1" x14ac:dyDescent="0.25">
      <c r="A7" s="1"/>
      <c r="B7" s="133" t="s">
        <v>32</v>
      </c>
      <c r="C7" s="124"/>
      <c r="D7" s="143" t="str">
        <f>'Quantitativos - D25.1.4'!A8</f>
        <v>Grupo XXXXX</v>
      </c>
      <c r="E7" s="123"/>
      <c r="F7" s="123"/>
      <c r="G7" s="124"/>
      <c r="H7" s="18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6.5" customHeight="1" x14ac:dyDescent="0.25">
      <c r="A8" s="1"/>
      <c r="B8" s="133" t="s">
        <v>33</v>
      </c>
      <c r="C8" s="124"/>
      <c r="D8" s="134" t="str">
        <f>'Quantitativos - D25.1.4'!A9</f>
        <v>GO-XXX: XXXXXX / XXXXXX</v>
      </c>
      <c r="E8" s="123"/>
      <c r="F8" s="123"/>
      <c r="G8" s="124"/>
      <c r="H8" s="18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6.5" customHeight="1" x14ac:dyDescent="0.25">
      <c r="A9" s="1"/>
      <c r="B9" s="133" t="s">
        <v>34</v>
      </c>
      <c r="C9" s="124"/>
      <c r="D9" s="135">
        <f>'Quantitativos - D25.1.4'!J15</f>
        <v>0</v>
      </c>
      <c r="E9" s="123"/>
      <c r="F9" s="123"/>
      <c r="G9" s="124"/>
      <c r="H9" s="18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8" customHeight="1" x14ac:dyDescent="0.25">
      <c r="A10" s="1"/>
      <c r="B10" s="1"/>
      <c r="C10" s="1"/>
      <c r="D10" s="1"/>
      <c r="E10" s="1"/>
      <c r="F10" s="1"/>
      <c r="G10" s="1"/>
      <c r="H10" s="1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25" customHeight="1" x14ac:dyDescent="0.3">
      <c r="A11" s="1"/>
      <c r="B11" s="136" t="s">
        <v>35</v>
      </c>
      <c r="C11" s="129"/>
      <c r="D11" s="129"/>
      <c r="E11" s="129"/>
      <c r="F11" s="129"/>
      <c r="G11" s="129"/>
      <c r="H11" s="1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1"/>
      <c r="C12" s="1"/>
      <c r="D12" s="1"/>
      <c r="E12" s="1"/>
      <c r="F12" s="1"/>
      <c r="G12" s="1"/>
      <c r="H12" s="1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25" customHeight="1" x14ac:dyDescent="0.25">
      <c r="A13" s="1"/>
      <c r="B13" s="43" t="s">
        <v>36</v>
      </c>
      <c r="C13" s="44"/>
      <c r="D13" s="44" t="s">
        <v>37</v>
      </c>
      <c r="E13" s="44" t="s">
        <v>38</v>
      </c>
      <c r="F13" s="45" t="s">
        <v>39</v>
      </c>
      <c r="G13" s="1"/>
      <c r="H13" s="1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5">
      <c r="A14" s="1"/>
      <c r="B14" s="1"/>
      <c r="C14" s="1"/>
      <c r="D14" s="1"/>
      <c r="E14" s="1"/>
      <c r="F14" s="1"/>
      <c r="G14" s="1"/>
      <c r="H14" s="1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 x14ac:dyDescent="0.25">
      <c r="A15" s="1"/>
      <c r="B15" s="19"/>
      <c r="C15" s="19"/>
      <c r="D15" s="20" t="str">
        <f>'Quantitativos - D25.1.4'!D14</f>
        <v>PROJETO ESTRUTURAL DE OAE (OBRA DE ARTE ESPECIAL)</v>
      </c>
      <c r="E15" s="19"/>
      <c r="F15" s="21">
        <f>'Quantitativos - D25.1.4'!K14+'Quantitativos - D25.1.4'!K16</f>
        <v>0</v>
      </c>
      <c r="G15" s="19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9.5" customHeight="1" x14ac:dyDescent="0.25">
      <c r="A16" s="1"/>
      <c r="B16" s="20"/>
      <c r="C16" s="20"/>
      <c r="D16" s="20" t="s">
        <v>40</v>
      </c>
      <c r="E16" s="19"/>
      <c r="F16" s="21">
        <f>SUM('Quantitativos - D25.1.4'!K17,'Quantitativos - D25.1.4'!K18,'Quantitativos - D25.1.4'!K19,'Quantitativos - D25.1.4'!K20,'Quantitativos - D25.1.4'!K21,'Quantitativos - D25.1.4'!K22,'Quantitativos - D25.1.4'!K23)</f>
        <v>0</v>
      </c>
      <c r="G16" s="19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9.5" customHeight="1" x14ac:dyDescent="0.25">
      <c r="A17" s="1"/>
      <c r="B17" s="19"/>
      <c r="C17" s="19"/>
      <c r="D17" s="20" t="str">
        <f>'Quantitativos - D25.1.4'!D15</f>
        <v>PROJETO RODOVIÁRIO - DUPLICAÇÃO - RELEVO ONDULADO - FAIXA ACIMA DE 40 KM</v>
      </c>
      <c r="E17" s="21"/>
      <c r="F17" s="21">
        <f>'Quantitativos - D25.1.4'!K15</f>
        <v>0</v>
      </c>
      <c r="G17" s="19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9.5" customHeight="1" x14ac:dyDescent="0.25">
      <c r="A18" s="19"/>
      <c r="B18" s="19"/>
      <c r="C18" s="19"/>
      <c r="D18" s="20"/>
      <c r="E18" s="22" t="s">
        <v>41</v>
      </c>
      <c r="F18" s="23">
        <f>SUM(F15:F17)</f>
        <v>0</v>
      </c>
      <c r="G18" s="19"/>
      <c r="H18" s="18"/>
      <c r="I18" s="24" t="str">
        <f>IF(F18='Quantitativos - D25.1.4'!K25,"ok","Verificar total com quantitativos")</f>
        <v>ok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9.5" customHeight="1" x14ac:dyDescent="0.25">
      <c r="A19" s="19"/>
      <c r="B19" s="19"/>
      <c r="C19" s="19"/>
      <c r="D19" s="19"/>
      <c r="E19" s="25"/>
      <c r="F19" s="21"/>
      <c r="G19" s="19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9.5" customHeight="1" x14ac:dyDescent="0.25">
      <c r="A20" s="19"/>
      <c r="B20" s="19"/>
      <c r="C20" s="26" t="s">
        <v>42</v>
      </c>
      <c r="D20" s="19"/>
      <c r="E20" s="25"/>
      <c r="F20" s="21"/>
      <c r="G20" s="19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9.5" customHeight="1" x14ac:dyDescent="0.25">
      <c r="A21" s="19"/>
      <c r="B21" s="19"/>
      <c r="C21" s="26"/>
      <c r="D21" s="19" t="e">
        <f>#REF!</f>
        <v>#REF!</v>
      </c>
      <c r="E21" s="27" t="e">
        <f>#REF!</f>
        <v>#REF!</v>
      </c>
      <c r="F21" s="21" t="e">
        <f>E21*F17/100</f>
        <v>#REF!</v>
      </c>
      <c r="G21" s="19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8.75" customHeight="1" x14ac:dyDescent="0.25">
      <c r="A22" s="19"/>
      <c r="B22" s="19"/>
      <c r="C22" s="26" t="s">
        <v>41</v>
      </c>
      <c r="D22" s="19"/>
      <c r="E22" s="27"/>
      <c r="F22" s="21"/>
      <c r="G22" s="21" t="e">
        <f>F21</f>
        <v>#REF!</v>
      </c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8.25" customHeight="1" x14ac:dyDescent="0.25">
      <c r="A23" s="19"/>
      <c r="B23" s="19"/>
      <c r="C23" s="26"/>
      <c r="D23" s="19"/>
      <c r="E23" s="27"/>
      <c r="F23" s="21"/>
      <c r="G23" s="19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9.5" customHeight="1" x14ac:dyDescent="0.25">
      <c r="A24" s="19"/>
      <c r="B24" s="19"/>
      <c r="C24" s="26" t="s">
        <v>43</v>
      </c>
      <c r="D24" s="19"/>
      <c r="E24" s="27"/>
      <c r="F24" s="21"/>
      <c r="G24" s="19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9.5" customHeight="1" x14ac:dyDescent="0.25">
      <c r="A25" s="19"/>
      <c r="B25" s="19"/>
      <c r="C25" s="26"/>
      <c r="D25" s="19" t="e">
        <f>#REF!</f>
        <v>#REF!</v>
      </c>
      <c r="E25" s="27" t="e">
        <f>#REF!</f>
        <v>#REF!</v>
      </c>
      <c r="F25" s="21" t="e">
        <f>E25*F17/100</f>
        <v>#REF!</v>
      </c>
      <c r="G25" s="19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1" customHeight="1" x14ac:dyDescent="0.25">
      <c r="A26" s="19"/>
      <c r="B26" s="19"/>
      <c r="C26" s="26" t="s">
        <v>41</v>
      </c>
      <c r="D26" s="19"/>
      <c r="E26" s="25"/>
      <c r="F26" s="19"/>
      <c r="G26" s="21" t="e">
        <f>F25</f>
        <v>#REF!</v>
      </c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4.5" customHeight="1" x14ac:dyDescent="0.25">
      <c r="A27" s="19"/>
      <c r="B27" s="19"/>
      <c r="C27" s="26"/>
      <c r="D27" s="19"/>
      <c r="E27" s="25"/>
      <c r="F27" s="19"/>
      <c r="G27" s="19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9.5" customHeight="1" x14ac:dyDescent="0.25">
      <c r="A28" s="19"/>
      <c r="B28" s="19"/>
      <c r="C28" s="26" t="s">
        <v>44</v>
      </c>
      <c r="D28" s="19"/>
      <c r="E28" s="25"/>
      <c r="F28" s="19"/>
      <c r="G28" s="19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9.5" customHeight="1" x14ac:dyDescent="0.25">
      <c r="A29" s="19"/>
      <c r="B29" s="19"/>
      <c r="C29" s="26"/>
      <c r="D29" s="19" t="e">
        <f>#REF!</f>
        <v>#REF!</v>
      </c>
      <c r="E29" s="27" t="e">
        <f>#REF!</f>
        <v>#REF!</v>
      </c>
      <c r="F29" s="21" t="e">
        <f>E29*F17/100</f>
        <v>#REF!</v>
      </c>
      <c r="G29" s="19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8.75" customHeight="1" x14ac:dyDescent="0.25">
      <c r="A30" s="19"/>
      <c r="B30" s="19"/>
      <c r="C30" s="26"/>
      <c r="D30" s="19" t="e">
        <f>#REF!</f>
        <v>#REF!</v>
      </c>
      <c r="E30" s="27" t="e">
        <f>#REF!</f>
        <v>#REF!</v>
      </c>
      <c r="F30" s="21" t="e">
        <f>E30*F15/100</f>
        <v>#REF!</v>
      </c>
      <c r="G30" s="19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8.75" customHeight="1" x14ac:dyDescent="0.25">
      <c r="A31" s="19"/>
      <c r="B31" s="19"/>
      <c r="C31" s="26" t="s">
        <v>41</v>
      </c>
      <c r="D31" s="19"/>
      <c r="E31" s="27"/>
      <c r="F31" s="21"/>
      <c r="G31" s="21" t="e">
        <f>SUM(F29:F30)</f>
        <v>#REF!</v>
      </c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3.75" customHeight="1" x14ac:dyDescent="0.25">
      <c r="A32" s="19"/>
      <c r="B32" s="19"/>
      <c r="C32" s="26"/>
      <c r="D32" s="19"/>
      <c r="E32" s="25"/>
      <c r="F32" s="19"/>
      <c r="G32" s="19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9.5" customHeight="1" x14ac:dyDescent="0.25">
      <c r="A33" s="19"/>
      <c r="B33" s="19"/>
      <c r="C33" s="26" t="s">
        <v>45</v>
      </c>
      <c r="D33" s="19"/>
      <c r="E33" s="25"/>
      <c r="F33" s="19"/>
      <c r="G33" s="19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9.5" customHeight="1" x14ac:dyDescent="0.25">
      <c r="A34" s="19"/>
      <c r="B34" s="19"/>
      <c r="C34" s="26"/>
      <c r="D34" s="19" t="e">
        <f>#REF!</f>
        <v>#REF!</v>
      </c>
      <c r="E34" s="27" t="e">
        <f>#REF!</f>
        <v>#REF!</v>
      </c>
      <c r="F34" s="21" t="e">
        <f>E34*F17/100</f>
        <v>#REF!</v>
      </c>
      <c r="G34" s="19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9.5" customHeight="1" x14ac:dyDescent="0.25">
      <c r="A35" s="19"/>
      <c r="B35" s="19"/>
      <c r="C35" s="26"/>
      <c r="D35" s="19" t="e">
        <f>#REF!</f>
        <v>#REF!</v>
      </c>
      <c r="E35" s="27" t="e">
        <f>#REF!</f>
        <v>#REF!</v>
      </c>
      <c r="F35" s="21" t="e">
        <f>E35*F16/100</f>
        <v>#REF!</v>
      </c>
      <c r="G35" s="19"/>
      <c r="H35" s="18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9.5" customHeight="1" x14ac:dyDescent="0.25">
      <c r="A36" s="19"/>
      <c r="B36" s="19"/>
      <c r="C36" s="26"/>
      <c r="D36" s="19" t="e">
        <f>#REF!</f>
        <v>#REF!</v>
      </c>
      <c r="E36" s="27" t="e">
        <f>#REF!</f>
        <v>#REF!</v>
      </c>
      <c r="F36" s="21" t="e">
        <f>E36*F15/100</f>
        <v>#REF!</v>
      </c>
      <c r="G36" s="19"/>
      <c r="H36" s="18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1.75" customHeight="1" x14ac:dyDescent="0.25">
      <c r="A37" s="19"/>
      <c r="B37" s="19"/>
      <c r="C37" s="26" t="s">
        <v>41</v>
      </c>
      <c r="D37" s="19"/>
      <c r="E37" s="25"/>
      <c r="F37" s="19"/>
      <c r="G37" s="21" t="e">
        <f>SUM(F34:F36)</f>
        <v>#REF!</v>
      </c>
      <c r="H37" s="18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5.25" customHeight="1" x14ac:dyDescent="0.25">
      <c r="A38" s="19"/>
      <c r="B38" s="19"/>
      <c r="C38" s="26"/>
      <c r="D38" s="19"/>
      <c r="E38" s="25"/>
      <c r="F38" s="19"/>
      <c r="G38" s="19"/>
      <c r="H38" s="18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9.5" customHeight="1" x14ac:dyDescent="0.25">
      <c r="A39" s="19"/>
      <c r="B39" s="19"/>
      <c r="C39" s="26" t="s">
        <v>46</v>
      </c>
      <c r="D39" s="19"/>
      <c r="E39" s="25"/>
      <c r="F39" s="19"/>
      <c r="G39" s="19"/>
      <c r="H39" s="18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9.5" customHeight="1" x14ac:dyDescent="0.25">
      <c r="A40" s="19"/>
      <c r="B40" s="19"/>
      <c r="C40" s="26"/>
      <c r="D40" s="19" t="e">
        <f>#REF!</f>
        <v>#REF!</v>
      </c>
      <c r="E40" s="27" t="e">
        <f>#REF!</f>
        <v>#REF!</v>
      </c>
      <c r="F40" s="21" t="e">
        <f>E40*F17/100</f>
        <v>#REF!</v>
      </c>
      <c r="G40" s="19"/>
      <c r="H40" s="18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9.5" customHeight="1" x14ac:dyDescent="0.25">
      <c r="A41" s="19"/>
      <c r="B41" s="19"/>
      <c r="C41" s="26"/>
      <c r="D41" s="19" t="e">
        <f>#REF!</f>
        <v>#REF!</v>
      </c>
      <c r="E41" s="27" t="e">
        <f>#REF!</f>
        <v>#REF!</v>
      </c>
      <c r="F41" s="21" t="e">
        <f>E41*F15/100</f>
        <v>#REF!</v>
      </c>
      <c r="G41" s="19"/>
      <c r="H41" s="18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9.5" customHeight="1" x14ac:dyDescent="0.25">
      <c r="A42" s="19"/>
      <c r="B42" s="19"/>
      <c r="C42" s="26" t="s">
        <v>41</v>
      </c>
      <c r="D42" s="19"/>
      <c r="E42" s="27"/>
      <c r="F42" s="21"/>
      <c r="G42" s="21" t="e">
        <f>SUM(F40:F41)</f>
        <v>#REF!</v>
      </c>
      <c r="H42" s="18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6" customHeight="1" x14ac:dyDescent="0.25">
      <c r="A43" s="19"/>
      <c r="B43" s="19"/>
      <c r="C43" s="26"/>
      <c r="D43" s="19"/>
      <c r="E43" s="25"/>
      <c r="F43" s="19"/>
      <c r="G43" s="19"/>
      <c r="H43" s="18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9.5" customHeight="1" x14ac:dyDescent="0.25">
      <c r="A44" s="19"/>
      <c r="B44" s="19"/>
      <c r="C44" s="26" t="s">
        <v>47</v>
      </c>
      <c r="D44" s="19"/>
      <c r="E44" s="25"/>
      <c r="F44" s="19"/>
      <c r="G44" s="19"/>
      <c r="H44" s="18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9.5" customHeight="1" x14ac:dyDescent="0.25">
      <c r="A45" s="19"/>
      <c r="B45" s="19"/>
      <c r="C45" s="26"/>
      <c r="D45" s="19" t="e">
        <f>#REF!</f>
        <v>#REF!</v>
      </c>
      <c r="E45" s="27" t="e">
        <f>#REF!</f>
        <v>#REF!</v>
      </c>
      <c r="F45" s="21" t="e">
        <f>E45*F17/100</f>
        <v>#REF!</v>
      </c>
      <c r="G45" s="19"/>
      <c r="H45" s="18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9.5" customHeight="1" x14ac:dyDescent="0.25">
      <c r="A46" s="19"/>
      <c r="B46" s="19"/>
      <c r="C46" s="26"/>
      <c r="D46" s="19" t="e">
        <f>#REF!</f>
        <v>#REF!</v>
      </c>
      <c r="E46" s="27" t="e">
        <f>#REF!</f>
        <v>#REF!</v>
      </c>
      <c r="F46" s="21" t="e">
        <f>E46*F15/100</f>
        <v>#REF!</v>
      </c>
      <c r="G46" s="19"/>
      <c r="H46" s="18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9.5" customHeight="1" x14ac:dyDescent="0.25">
      <c r="A47" s="19"/>
      <c r="B47" s="19"/>
      <c r="C47" s="26" t="s">
        <v>41</v>
      </c>
      <c r="D47" s="19"/>
      <c r="E47" s="27"/>
      <c r="F47" s="21"/>
      <c r="G47" s="21" t="e">
        <f>SUM(F45:F46)</f>
        <v>#REF!</v>
      </c>
      <c r="H47" s="18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9" customHeight="1" x14ac:dyDescent="0.25">
      <c r="A48" s="19"/>
      <c r="B48" s="19"/>
      <c r="C48" s="26"/>
      <c r="D48" s="19"/>
      <c r="E48" s="25"/>
      <c r="F48" s="19"/>
      <c r="G48" s="19"/>
      <c r="H48" s="18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9.5" customHeight="1" x14ac:dyDescent="0.25">
      <c r="A49" s="19"/>
      <c r="B49" s="19"/>
      <c r="C49" s="26" t="s">
        <v>48</v>
      </c>
      <c r="D49" s="19"/>
      <c r="E49" s="25"/>
      <c r="F49" s="19"/>
      <c r="G49" s="19"/>
      <c r="H49" s="18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9.5" customHeight="1" x14ac:dyDescent="0.25">
      <c r="A50" s="19"/>
      <c r="B50" s="19"/>
      <c r="C50" s="19"/>
      <c r="D50" s="19" t="e">
        <f>#REF!</f>
        <v>#REF!</v>
      </c>
      <c r="E50" s="27" t="e">
        <f>#REF!</f>
        <v>#REF!</v>
      </c>
      <c r="F50" s="21" t="e">
        <f>E50*F17/100</f>
        <v>#REF!</v>
      </c>
      <c r="G50" s="19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9.5" customHeight="1" x14ac:dyDescent="0.25">
      <c r="A51" s="19"/>
      <c r="B51" s="19"/>
      <c r="C51" s="19"/>
      <c r="D51" s="19" t="e">
        <f>#REF!</f>
        <v>#REF!</v>
      </c>
      <c r="E51" s="27" t="e">
        <f>#REF!</f>
        <v>#REF!</v>
      </c>
      <c r="F51" s="21" t="e">
        <f>E51*F16/100</f>
        <v>#REF!</v>
      </c>
      <c r="G51" s="19"/>
      <c r="H51" s="18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9.5" customHeight="1" x14ac:dyDescent="0.25">
      <c r="A52" s="19"/>
      <c r="B52" s="19"/>
      <c r="C52" s="19"/>
      <c r="D52" s="19" t="e">
        <f>#REF!</f>
        <v>#REF!</v>
      </c>
      <c r="E52" s="27" t="e">
        <f>#REF!</f>
        <v>#REF!</v>
      </c>
      <c r="F52" s="21" t="e">
        <f>E52*F15/100</f>
        <v>#REF!</v>
      </c>
      <c r="G52" s="19"/>
      <c r="H52" s="18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9.5" customHeight="1" x14ac:dyDescent="0.25">
      <c r="A53" s="19"/>
      <c r="B53" s="19"/>
      <c r="C53" s="26" t="s">
        <v>41</v>
      </c>
      <c r="D53" s="19"/>
      <c r="E53" s="27"/>
      <c r="F53" s="21"/>
      <c r="G53" s="21" t="e">
        <f>SUM(F50:F52)</f>
        <v>#REF!</v>
      </c>
      <c r="H53" s="18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3.75" customHeight="1" x14ac:dyDescent="0.25">
      <c r="A54" s="19"/>
      <c r="B54" s="19"/>
      <c r="C54" s="19"/>
      <c r="D54" s="19"/>
      <c r="E54" s="19"/>
      <c r="F54" s="19"/>
      <c r="G54" s="19"/>
      <c r="H54" s="18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9.5" customHeight="1" x14ac:dyDescent="0.25">
      <c r="A55" s="19"/>
      <c r="B55" s="19"/>
      <c r="C55" s="19"/>
      <c r="D55" s="19"/>
      <c r="E55" s="22" t="s">
        <v>41</v>
      </c>
      <c r="F55" s="23" t="e">
        <f>SUM(F21:F53)</f>
        <v>#REF!</v>
      </c>
      <c r="G55" s="21" t="e">
        <f>SUM(G22:G53)</f>
        <v>#REF!</v>
      </c>
      <c r="H55" s="18"/>
      <c r="I55" s="24" t="e">
        <f>IF(F55=F18,"OK","VERIFICAR TOTAL")</f>
        <v>#REF!</v>
      </c>
      <c r="J55" s="24" t="e">
        <f>IF(F55=G55,"ok","verificar totais")</f>
        <v>#REF!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6" customHeight="1" x14ac:dyDescent="0.25">
      <c r="A56" s="19"/>
      <c r="B56" s="28"/>
      <c r="C56" s="28"/>
      <c r="D56" s="28"/>
      <c r="E56" s="28"/>
      <c r="F56" s="29"/>
      <c r="G56" s="28"/>
      <c r="H56" s="30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9.5" customHeight="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9.5" customHeight="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9.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B11:G11"/>
    <mergeCell ref="B2:C4"/>
    <mergeCell ref="D2:G2"/>
    <mergeCell ref="D3:G3"/>
    <mergeCell ref="D4:G4"/>
    <mergeCell ref="B6:C6"/>
    <mergeCell ref="D6:G6"/>
    <mergeCell ref="D7:G7"/>
    <mergeCell ref="B7:C7"/>
    <mergeCell ref="B8:C8"/>
    <mergeCell ref="B9:C9"/>
    <mergeCell ref="D8:G8"/>
    <mergeCell ref="D9:G9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B2FB4-39EB-4D36-B44A-7E326E26480F}">
  <sheetPr>
    <pageSetUpPr fitToPage="1"/>
  </sheetPr>
  <dimension ref="A1:AB956"/>
  <sheetViews>
    <sheetView showGridLines="0" tabSelected="1" zoomScale="115" zoomScaleNormal="115" workbookViewId="0">
      <selection activeCell="AE15" sqref="AE15"/>
    </sheetView>
  </sheetViews>
  <sheetFormatPr defaultColWidth="12.59765625" defaultRowHeight="15" customHeight="1" x14ac:dyDescent="0.25"/>
  <cols>
    <col min="1" max="1" width="1" customWidth="1"/>
    <col min="2" max="2" width="4.8984375" customWidth="1"/>
    <col min="3" max="3" width="7.69921875" customWidth="1"/>
    <col min="4" max="4" width="11.59765625" customWidth="1"/>
    <col min="5" max="5" width="25.8984375" customWidth="1"/>
    <col min="6" max="6" width="24.69921875" customWidth="1"/>
    <col min="7" max="7" width="20.69921875" customWidth="1"/>
    <col min="8" max="8" width="7.59765625" customWidth="1"/>
    <col min="9" max="9" width="13.8984375" customWidth="1"/>
    <col min="10" max="10" width="6.59765625" customWidth="1"/>
    <col min="11" max="11" width="14.5" customWidth="1"/>
    <col min="12" max="12" width="8" customWidth="1"/>
    <col min="13" max="13" width="13.8984375" customWidth="1"/>
    <col min="14" max="14" width="6.8984375" customWidth="1"/>
    <col min="15" max="15" width="14.5" customWidth="1"/>
    <col min="16" max="16" width="6.3984375" customWidth="1"/>
    <col min="17" max="17" width="13.8984375" customWidth="1"/>
    <col min="18" max="18" width="6.8984375" customWidth="1"/>
    <col min="19" max="19" width="14.5" customWidth="1"/>
    <col min="20" max="20" width="6.3984375" customWidth="1"/>
    <col min="21" max="21" width="13.8984375" customWidth="1"/>
    <col min="22" max="22" width="6.8984375" customWidth="1"/>
    <col min="23" max="23" width="14.5" customWidth="1"/>
    <col min="24" max="24" width="7" customWidth="1"/>
    <col min="25" max="25" width="14.5" customWidth="1"/>
    <col min="26" max="26" width="0.8984375" customWidth="1"/>
    <col min="27" max="27" width="1.69921875" customWidth="1"/>
    <col min="28" max="28" width="5.5" customWidth="1"/>
  </cols>
  <sheetData>
    <row r="1" spans="1:28" ht="5.25" customHeight="1" x14ac:dyDescent="0.25">
      <c r="A1" s="46"/>
      <c r="B1" s="150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"/>
      <c r="AA1" s="1"/>
      <c r="AB1" s="1"/>
    </row>
    <row r="2" spans="1:28" ht="15" customHeight="1" x14ac:dyDescent="0.25">
      <c r="A2" s="47"/>
      <c r="B2" s="152"/>
      <c r="C2" s="131"/>
      <c r="D2" s="132"/>
      <c r="E2" s="154" t="s">
        <v>28</v>
      </c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7"/>
      <c r="AA2" s="1"/>
      <c r="AB2" s="1"/>
    </row>
    <row r="3" spans="1:28" ht="14.25" customHeight="1" x14ac:dyDescent="0.25">
      <c r="A3" s="47"/>
      <c r="B3" s="138"/>
      <c r="C3" s="129"/>
      <c r="D3" s="139"/>
      <c r="E3" s="154" t="s">
        <v>51</v>
      </c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4"/>
      <c r="Z3" s="17"/>
      <c r="AA3" s="1"/>
      <c r="AB3" s="1"/>
    </row>
    <row r="4" spans="1:28" ht="15.75" customHeight="1" x14ac:dyDescent="0.25">
      <c r="A4" s="47"/>
      <c r="B4" s="140"/>
      <c r="C4" s="153"/>
      <c r="D4" s="141"/>
      <c r="E4" s="154" t="s">
        <v>30</v>
      </c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4"/>
      <c r="Z4" s="17"/>
      <c r="AA4" s="1"/>
      <c r="AB4" s="1"/>
    </row>
    <row r="5" spans="1:28" ht="15" customHeight="1" x14ac:dyDescent="0.25">
      <c r="A5" s="47"/>
      <c r="B5" s="155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41"/>
      <c r="Z5" s="17"/>
      <c r="AA5" s="1"/>
      <c r="AB5" s="1"/>
    </row>
    <row r="6" spans="1:28" ht="16.5" customHeight="1" x14ac:dyDescent="0.25">
      <c r="A6" s="47"/>
      <c r="B6" s="156" t="s">
        <v>31</v>
      </c>
      <c r="C6" s="123"/>
      <c r="D6" s="48" t="s">
        <v>1</v>
      </c>
      <c r="E6" s="48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18"/>
      <c r="AA6" s="19"/>
      <c r="AB6" s="19"/>
    </row>
    <row r="7" spans="1:28" ht="16.5" customHeight="1" x14ac:dyDescent="0.25">
      <c r="A7" s="47"/>
      <c r="B7" s="156" t="s">
        <v>32</v>
      </c>
      <c r="C7" s="123"/>
      <c r="D7" s="48" t="s">
        <v>2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51"/>
      <c r="Z7" s="18"/>
      <c r="AA7" s="19"/>
      <c r="AB7" s="19"/>
    </row>
    <row r="8" spans="1:28" ht="16.5" customHeight="1" x14ac:dyDescent="0.25">
      <c r="A8" s="47"/>
      <c r="B8" s="156" t="s">
        <v>52</v>
      </c>
      <c r="C8" s="123"/>
      <c r="D8" s="123"/>
      <c r="E8" s="52">
        <v>79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50"/>
      <c r="Z8" s="18"/>
      <c r="AA8" s="19"/>
      <c r="AB8" s="19"/>
    </row>
    <row r="9" spans="1:28" ht="18" customHeight="1" x14ac:dyDescent="0.25">
      <c r="A9" s="47"/>
      <c r="B9" s="144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4"/>
      <c r="Z9" s="17"/>
      <c r="AA9" s="1"/>
      <c r="AB9" s="1"/>
    </row>
    <row r="10" spans="1:28" ht="17.25" customHeight="1" x14ac:dyDescent="0.25">
      <c r="A10" s="47"/>
      <c r="B10" s="53" t="s">
        <v>53</v>
      </c>
      <c r="C10" s="158" t="s">
        <v>3</v>
      </c>
      <c r="D10" s="153"/>
      <c r="E10" s="153"/>
      <c r="F10" s="153"/>
      <c r="G10" s="153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191"/>
      <c r="Z10" s="17"/>
      <c r="AA10" s="1"/>
      <c r="AB10" s="1"/>
    </row>
    <row r="11" spans="1:28" ht="17.25" customHeight="1" x14ac:dyDescent="0.25">
      <c r="A11" s="47"/>
      <c r="B11" s="159" t="s">
        <v>54</v>
      </c>
      <c r="C11" s="161" t="s">
        <v>55</v>
      </c>
      <c r="D11" s="131"/>
      <c r="E11" s="131"/>
      <c r="F11" s="132"/>
      <c r="G11" s="162" t="s">
        <v>56</v>
      </c>
      <c r="H11" s="157" t="s">
        <v>57</v>
      </c>
      <c r="I11" s="124"/>
      <c r="J11" s="157" t="s">
        <v>58</v>
      </c>
      <c r="K11" s="124"/>
      <c r="L11" s="157" t="s">
        <v>59</v>
      </c>
      <c r="M11" s="124"/>
      <c r="N11" s="157" t="s">
        <v>60</v>
      </c>
      <c r="O11" s="124"/>
      <c r="P11" s="157" t="s">
        <v>61</v>
      </c>
      <c r="Q11" s="124"/>
      <c r="R11" s="157" t="s">
        <v>62</v>
      </c>
      <c r="S11" s="124"/>
      <c r="T11" s="157" t="s">
        <v>63</v>
      </c>
      <c r="U11" s="124"/>
      <c r="V11" s="157" t="s">
        <v>64</v>
      </c>
      <c r="W11" s="124"/>
      <c r="X11" s="157" t="s">
        <v>65</v>
      </c>
      <c r="Y11" s="124"/>
      <c r="Z11" s="17"/>
      <c r="AA11" s="1"/>
      <c r="AB11" s="1"/>
    </row>
    <row r="12" spans="1:28" ht="17.25" customHeight="1" x14ac:dyDescent="0.25">
      <c r="A12" s="47"/>
      <c r="B12" s="160"/>
      <c r="C12" s="140"/>
      <c r="D12" s="153"/>
      <c r="E12" s="153"/>
      <c r="F12" s="141"/>
      <c r="G12" s="160"/>
      <c r="H12" s="55" t="s">
        <v>66</v>
      </c>
      <c r="I12" s="55" t="s">
        <v>67</v>
      </c>
      <c r="J12" s="55" t="s">
        <v>66</v>
      </c>
      <c r="K12" s="55" t="s">
        <v>67</v>
      </c>
      <c r="L12" s="55" t="s">
        <v>66</v>
      </c>
      <c r="M12" s="55" t="s">
        <v>67</v>
      </c>
      <c r="N12" s="55" t="s">
        <v>66</v>
      </c>
      <c r="O12" s="55" t="s">
        <v>67</v>
      </c>
      <c r="P12" s="55" t="s">
        <v>66</v>
      </c>
      <c r="Q12" s="55" t="s">
        <v>67</v>
      </c>
      <c r="R12" s="55" t="s">
        <v>66</v>
      </c>
      <c r="S12" s="55" t="s">
        <v>67</v>
      </c>
      <c r="T12" s="55" t="s">
        <v>66</v>
      </c>
      <c r="U12" s="55" t="s">
        <v>67</v>
      </c>
      <c r="V12" s="55" t="s">
        <v>66</v>
      </c>
      <c r="W12" s="55" t="s">
        <v>67</v>
      </c>
      <c r="X12" s="55" t="s">
        <v>66</v>
      </c>
      <c r="Y12" s="55" t="s">
        <v>67</v>
      </c>
      <c r="Z12" s="17"/>
      <c r="AA12" s="1"/>
      <c r="AB12" s="1"/>
    </row>
    <row r="13" spans="1:28" ht="19.5" customHeight="1" x14ac:dyDescent="0.25">
      <c r="A13" s="47"/>
      <c r="B13" s="56">
        <v>1</v>
      </c>
      <c r="C13" s="163" t="s">
        <v>42</v>
      </c>
      <c r="D13" s="123"/>
      <c r="E13" s="124"/>
      <c r="F13" s="57" t="s">
        <v>77</v>
      </c>
      <c r="G13" s="57">
        <v>142836.68100000001</v>
      </c>
      <c r="H13" s="58">
        <v>100</v>
      </c>
      <c r="I13" s="59">
        <v>142836.68100000001</v>
      </c>
      <c r="J13" s="58"/>
      <c r="K13" s="59" t="s">
        <v>111</v>
      </c>
      <c r="L13" s="60"/>
      <c r="M13" s="59" t="s">
        <v>111</v>
      </c>
      <c r="N13" s="60"/>
      <c r="O13" s="59" t="s">
        <v>111</v>
      </c>
      <c r="P13" s="60"/>
      <c r="Q13" s="59" t="s">
        <v>111</v>
      </c>
      <c r="R13" s="60"/>
      <c r="S13" s="59" t="s">
        <v>111</v>
      </c>
      <c r="T13" s="61"/>
      <c r="U13" s="59" t="s">
        <v>111</v>
      </c>
      <c r="V13" s="60"/>
      <c r="W13" s="59" t="s">
        <v>111</v>
      </c>
      <c r="X13" s="60"/>
      <c r="Y13" s="59" t="s">
        <v>111</v>
      </c>
      <c r="Z13" s="17"/>
      <c r="AA13" s="1"/>
      <c r="AB13" s="1"/>
    </row>
    <row r="14" spans="1:28" ht="19.5" customHeight="1" x14ac:dyDescent="0.25">
      <c r="A14" s="47"/>
      <c r="B14" s="56">
        <v>2</v>
      </c>
      <c r="C14" s="163" t="s">
        <v>43</v>
      </c>
      <c r="D14" s="123"/>
      <c r="E14" s="124"/>
      <c r="F14" s="57" t="s">
        <v>77</v>
      </c>
      <c r="G14" s="57">
        <v>571346.72400000005</v>
      </c>
      <c r="H14" s="62"/>
      <c r="I14" s="59" t="s">
        <v>111</v>
      </c>
      <c r="J14" s="58">
        <v>100</v>
      </c>
      <c r="K14" s="59">
        <v>571346.72400000005</v>
      </c>
      <c r="L14" s="60"/>
      <c r="M14" s="59" t="s">
        <v>111</v>
      </c>
      <c r="N14" s="60"/>
      <c r="O14" s="59" t="s">
        <v>111</v>
      </c>
      <c r="P14" s="60"/>
      <c r="Q14" s="59" t="s">
        <v>111</v>
      </c>
      <c r="R14" s="60"/>
      <c r="S14" s="59" t="s">
        <v>111</v>
      </c>
      <c r="T14" s="61"/>
      <c r="U14" s="59" t="s">
        <v>111</v>
      </c>
      <c r="V14" s="60"/>
      <c r="W14" s="59" t="s">
        <v>111</v>
      </c>
      <c r="X14" s="60"/>
      <c r="Y14" s="59" t="s">
        <v>111</v>
      </c>
      <c r="Z14" s="17"/>
      <c r="AA14" s="1"/>
      <c r="AB14" s="1"/>
    </row>
    <row r="15" spans="1:28" ht="17.25" customHeight="1" x14ac:dyDescent="0.25">
      <c r="A15" s="47"/>
      <c r="B15" s="56">
        <v>3</v>
      </c>
      <c r="C15" s="164" t="s">
        <v>44</v>
      </c>
      <c r="D15" s="131"/>
      <c r="E15" s="132"/>
      <c r="F15" s="57" t="s">
        <v>77</v>
      </c>
      <c r="G15" s="57">
        <v>285673.36200000002</v>
      </c>
      <c r="H15" s="62"/>
      <c r="I15" s="59" t="s">
        <v>111</v>
      </c>
      <c r="J15" s="58"/>
      <c r="K15" s="59" t="s">
        <v>111</v>
      </c>
      <c r="L15" s="63">
        <v>100</v>
      </c>
      <c r="M15" s="59">
        <v>285673.36200000002</v>
      </c>
      <c r="N15" s="60"/>
      <c r="O15" s="59" t="s">
        <v>111</v>
      </c>
      <c r="P15" s="60"/>
      <c r="Q15" s="59" t="s">
        <v>111</v>
      </c>
      <c r="R15" s="60"/>
      <c r="S15" s="59" t="s">
        <v>111</v>
      </c>
      <c r="T15" s="61"/>
      <c r="U15" s="59" t="s">
        <v>111</v>
      </c>
      <c r="V15" s="60"/>
      <c r="W15" s="59" t="s">
        <v>111</v>
      </c>
      <c r="X15" s="60"/>
      <c r="Y15" s="59" t="s">
        <v>111</v>
      </c>
      <c r="Z15" s="17"/>
      <c r="AA15" s="1"/>
      <c r="AB15" s="1"/>
    </row>
    <row r="16" spans="1:28" ht="17.25" customHeight="1" x14ac:dyDescent="0.25">
      <c r="A16" s="47"/>
      <c r="B16" s="56">
        <v>4</v>
      </c>
      <c r="C16" s="140"/>
      <c r="D16" s="153"/>
      <c r="E16" s="141"/>
      <c r="F16" s="57" t="s">
        <v>78</v>
      </c>
      <c r="G16" s="57">
        <v>33496.830999999998</v>
      </c>
      <c r="H16" s="62"/>
      <c r="I16" s="59" t="s">
        <v>111</v>
      </c>
      <c r="J16" s="58"/>
      <c r="K16" s="59" t="s">
        <v>111</v>
      </c>
      <c r="L16" s="63">
        <v>100</v>
      </c>
      <c r="M16" s="59">
        <v>33496.830999999998</v>
      </c>
      <c r="N16" s="60"/>
      <c r="O16" s="59" t="s">
        <v>111</v>
      </c>
      <c r="P16" s="60"/>
      <c r="Q16" s="59" t="s">
        <v>111</v>
      </c>
      <c r="R16" s="60"/>
      <c r="S16" s="59" t="s">
        <v>111</v>
      </c>
      <c r="T16" s="61"/>
      <c r="U16" s="59" t="s">
        <v>111</v>
      </c>
      <c r="V16" s="60"/>
      <c r="W16" s="59" t="s">
        <v>111</v>
      </c>
      <c r="X16" s="60"/>
      <c r="Y16" s="59" t="s">
        <v>111</v>
      </c>
      <c r="Z16" s="17"/>
      <c r="AA16" s="1"/>
      <c r="AB16" s="1"/>
    </row>
    <row r="17" spans="1:28" ht="17.25" customHeight="1" x14ac:dyDescent="0.25">
      <c r="A17" s="47"/>
      <c r="B17" s="56">
        <v>5</v>
      </c>
      <c r="C17" s="164" t="s">
        <v>45</v>
      </c>
      <c r="D17" s="131"/>
      <c r="E17" s="132"/>
      <c r="F17" s="57" t="s">
        <v>77</v>
      </c>
      <c r="G17" s="57">
        <v>571346.72400000005</v>
      </c>
      <c r="H17" s="62"/>
      <c r="I17" s="59" t="s">
        <v>111</v>
      </c>
      <c r="J17" s="58"/>
      <c r="K17" s="59" t="s">
        <v>111</v>
      </c>
      <c r="L17" s="60"/>
      <c r="M17" s="59" t="s">
        <v>111</v>
      </c>
      <c r="N17" s="60"/>
      <c r="O17" s="59" t="s">
        <v>111</v>
      </c>
      <c r="P17" s="63">
        <v>100</v>
      </c>
      <c r="Q17" s="59">
        <v>571346.72400000005</v>
      </c>
      <c r="R17" s="60"/>
      <c r="S17" s="59" t="s">
        <v>111</v>
      </c>
      <c r="T17" s="61"/>
      <c r="U17" s="59" t="s">
        <v>111</v>
      </c>
      <c r="V17" s="60"/>
      <c r="W17" s="59" t="s">
        <v>111</v>
      </c>
      <c r="X17" s="60"/>
      <c r="Y17" s="59" t="s">
        <v>111</v>
      </c>
      <c r="Z17" s="17"/>
      <c r="AA17" s="1"/>
      <c r="AB17" s="1"/>
    </row>
    <row r="18" spans="1:28" ht="17.25" customHeight="1" x14ac:dyDescent="0.25">
      <c r="A18" s="47"/>
      <c r="B18" s="56">
        <v>6</v>
      </c>
      <c r="C18" s="138"/>
      <c r="D18" s="129"/>
      <c r="E18" s="139"/>
      <c r="F18" s="57" t="s">
        <v>79</v>
      </c>
      <c r="G18" s="57">
        <v>521115.92999999993</v>
      </c>
      <c r="H18" s="62"/>
      <c r="I18" s="59" t="s">
        <v>111</v>
      </c>
      <c r="J18" s="58"/>
      <c r="K18" s="59" t="s">
        <v>111</v>
      </c>
      <c r="L18" s="60"/>
      <c r="M18" s="59" t="s">
        <v>111</v>
      </c>
      <c r="N18" s="63">
        <v>50</v>
      </c>
      <c r="O18" s="59">
        <v>260557.96499999997</v>
      </c>
      <c r="P18" s="63">
        <v>50</v>
      </c>
      <c r="Q18" s="59">
        <v>260557.96499999997</v>
      </c>
      <c r="R18" s="60"/>
      <c r="S18" s="59" t="s">
        <v>111</v>
      </c>
      <c r="T18" s="61"/>
      <c r="U18" s="59" t="s">
        <v>111</v>
      </c>
      <c r="V18" s="60"/>
      <c r="W18" s="59" t="s">
        <v>111</v>
      </c>
      <c r="X18" s="60"/>
      <c r="Y18" s="59" t="s">
        <v>111</v>
      </c>
      <c r="Z18" s="17"/>
      <c r="AA18" s="1"/>
      <c r="AB18" s="1"/>
    </row>
    <row r="19" spans="1:28" ht="17.25" customHeight="1" x14ac:dyDescent="0.25">
      <c r="A19" s="47"/>
      <c r="B19" s="56">
        <v>7</v>
      </c>
      <c r="C19" s="140"/>
      <c r="D19" s="153"/>
      <c r="E19" s="141"/>
      <c r="F19" s="64" t="s">
        <v>78</v>
      </c>
      <c r="G19" s="57">
        <v>33496.830999999998</v>
      </c>
      <c r="H19" s="62"/>
      <c r="I19" s="59" t="s">
        <v>111</v>
      </c>
      <c r="J19" s="58"/>
      <c r="K19" s="59" t="s">
        <v>111</v>
      </c>
      <c r="L19" s="60"/>
      <c r="M19" s="59" t="s">
        <v>111</v>
      </c>
      <c r="N19" s="60"/>
      <c r="O19" s="59" t="s">
        <v>111</v>
      </c>
      <c r="P19" s="63">
        <v>100</v>
      </c>
      <c r="Q19" s="59">
        <v>33496.830999999998</v>
      </c>
      <c r="R19" s="60"/>
      <c r="S19" s="59" t="s">
        <v>111</v>
      </c>
      <c r="T19" s="61"/>
      <c r="U19" s="59" t="s">
        <v>111</v>
      </c>
      <c r="V19" s="60"/>
      <c r="W19" s="59" t="s">
        <v>111</v>
      </c>
      <c r="X19" s="60"/>
      <c r="Y19" s="59" t="s">
        <v>111</v>
      </c>
      <c r="Z19" s="17"/>
      <c r="AA19" s="1"/>
      <c r="AB19" s="1"/>
    </row>
    <row r="20" spans="1:28" ht="17.25" customHeight="1" x14ac:dyDescent="0.25">
      <c r="A20" s="47"/>
      <c r="B20" s="56">
        <v>8</v>
      </c>
      <c r="C20" s="164" t="s">
        <v>46</v>
      </c>
      <c r="D20" s="131"/>
      <c r="E20" s="131"/>
      <c r="F20" s="65" t="s">
        <v>77</v>
      </c>
      <c r="G20" s="57">
        <v>857020.08600000013</v>
      </c>
      <c r="H20" s="62"/>
      <c r="I20" s="59" t="s">
        <v>111</v>
      </c>
      <c r="J20" s="58"/>
      <c r="K20" s="59" t="s">
        <v>111</v>
      </c>
      <c r="L20" s="60"/>
      <c r="M20" s="59" t="s">
        <v>111</v>
      </c>
      <c r="N20" s="60"/>
      <c r="O20" s="59" t="s">
        <v>111</v>
      </c>
      <c r="P20" s="60"/>
      <c r="Q20" s="59" t="s">
        <v>111</v>
      </c>
      <c r="R20" s="60"/>
      <c r="S20" s="59" t="s">
        <v>111</v>
      </c>
      <c r="T20" s="63">
        <v>100</v>
      </c>
      <c r="U20" s="59">
        <v>857020.08600000013</v>
      </c>
      <c r="V20" s="60"/>
      <c r="W20" s="59" t="s">
        <v>111</v>
      </c>
      <c r="X20" s="60"/>
      <c r="Y20" s="59" t="s">
        <v>111</v>
      </c>
      <c r="Z20" s="17"/>
      <c r="AA20" s="1"/>
      <c r="AB20" s="1"/>
    </row>
    <row r="21" spans="1:28" ht="17.25" customHeight="1" x14ac:dyDescent="0.25">
      <c r="A21" s="47"/>
      <c r="B21" s="56">
        <v>9</v>
      </c>
      <c r="C21" s="140"/>
      <c r="D21" s="153"/>
      <c r="E21" s="153"/>
      <c r="F21" s="65" t="s">
        <v>78</v>
      </c>
      <c r="G21" s="57">
        <v>150735.7395</v>
      </c>
      <c r="H21" s="62"/>
      <c r="I21" s="59" t="s">
        <v>111</v>
      </c>
      <c r="J21" s="58"/>
      <c r="K21" s="59" t="s">
        <v>111</v>
      </c>
      <c r="L21" s="60"/>
      <c r="M21" s="59" t="s">
        <v>111</v>
      </c>
      <c r="N21" s="60"/>
      <c r="O21" s="59" t="s">
        <v>111</v>
      </c>
      <c r="P21" s="60"/>
      <c r="Q21" s="59" t="s">
        <v>111</v>
      </c>
      <c r="R21" s="60"/>
      <c r="S21" s="59" t="s">
        <v>111</v>
      </c>
      <c r="T21" s="63">
        <v>100</v>
      </c>
      <c r="U21" s="59">
        <v>150735.7395</v>
      </c>
      <c r="V21" s="60"/>
      <c r="W21" s="59" t="s">
        <v>111</v>
      </c>
      <c r="X21" s="60"/>
      <c r="Y21" s="59" t="s">
        <v>111</v>
      </c>
      <c r="Z21" s="17"/>
      <c r="AA21" s="1"/>
      <c r="AB21" s="1"/>
    </row>
    <row r="22" spans="1:28" ht="17.25" customHeight="1" x14ac:dyDescent="0.25">
      <c r="A22" s="47"/>
      <c r="B22" s="56">
        <v>10</v>
      </c>
      <c r="C22" s="164" t="s">
        <v>47</v>
      </c>
      <c r="D22" s="131"/>
      <c r="E22" s="131"/>
      <c r="F22" s="65" t="s">
        <v>77</v>
      </c>
      <c r="G22" s="57">
        <v>142836.68100000001</v>
      </c>
      <c r="H22" s="62"/>
      <c r="I22" s="59" t="s">
        <v>111</v>
      </c>
      <c r="J22" s="58"/>
      <c r="K22" s="59" t="s">
        <v>111</v>
      </c>
      <c r="L22" s="60"/>
      <c r="M22" s="59" t="s">
        <v>111</v>
      </c>
      <c r="N22" s="60"/>
      <c r="O22" s="59" t="s">
        <v>111</v>
      </c>
      <c r="P22" s="60"/>
      <c r="Q22" s="59" t="s">
        <v>111</v>
      </c>
      <c r="R22" s="60"/>
      <c r="S22" s="59" t="s">
        <v>111</v>
      </c>
      <c r="T22" s="61"/>
      <c r="U22" s="59" t="s">
        <v>111</v>
      </c>
      <c r="V22" s="63">
        <v>100</v>
      </c>
      <c r="W22" s="59">
        <v>142836.68100000001</v>
      </c>
      <c r="X22" s="60"/>
      <c r="Y22" s="59" t="s">
        <v>111</v>
      </c>
      <c r="Z22" s="17"/>
      <c r="AA22" s="1"/>
      <c r="AB22" s="1"/>
    </row>
    <row r="23" spans="1:28" ht="17.25" customHeight="1" x14ac:dyDescent="0.25">
      <c r="A23" s="47"/>
      <c r="B23" s="56">
        <v>11</v>
      </c>
      <c r="C23" s="138"/>
      <c r="D23" s="129"/>
      <c r="E23" s="129"/>
      <c r="F23" s="65" t="s">
        <v>78</v>
      </c>
      <c r="G23" s="57">
        <v>83742.077499999999</v>
      </c>
      <c r="H23" s="62"/>
      <c r="I23" s="59" t="s">
        <v>111</v>
      </c>
      <c r="J23" s="58"/>
      <c r="K23" s="59" t="s">
        <v>111</v>
      </c>
      <c r="L23" s="60"/>
      <c r="M23" s="59" t="s">
        <v>111</v>
      </c>
      <c r="N23" s="60"/>
      <c r="O23" s="59" t="s">
        <v>111</v>
      </c>
      <c r="P23" s="60"/>
      <c r="Q23" s="59" t="s">
        <v>111</v>
      </c>
      <c r="R23" s="60"/>
      <c r="S23" s="59" t="s">
        <v>111</v>
      </c>
      <c r="T23" s="61"/>
      <c r="U23" s="59" t="s">
        <v>111</v>
      </c>
      <c r="V23" s="63">
        <v>100</v>
      </c>
      <c r="W23" s="59">
        <v>83742.077499999999</v>
      </c>
      <c r="X23" s="60"/>
      <c r="Y23" s="59" t="s">
        <v>111</v>
      </c>
      <c r="Z23" s="17"/>
      <c r="AA23" s="1"/>
      <c r="AB23" s="1"/>
    </row>
    <row r="24" spans="1:28" ht="17.25" customHeight="1" x14ac:dyDescent="0.25">
      <c r="A24" s="47"/>
      <c r="B24" s="66">
        <v>12</v>
      </c>
      <c r="C24" s="164" t="s">
        <v>48</v>
      </c>
      <c r="D24" s="131"/>
      <c r="E24" s="132"/>
      <c r="F24" s="65" t="s">
        <v>77</v>
      </c>
      <c r="G24" s="57">
        <v>285673.36200000002</v>
      </c>
      <c r="H24" s="62"/>
      <c r="I24" s="59" t="s">
        <v>111</v>
      </c>
      <c r="J24" s="58"/>
      <c r="K24" s="59" t="s">
        <v>111</v>
      </c>
      <c r="L24" s="60"/>
      <c r="M24" s="59" t="s">
        <v>111</v>
      </c>
      <c r="N24" s="60"/>
      <c r="O24" s="59" t="s">
        <v>111</v>
      </c>
      <c r="P24" s="60"/>
      <c r="Q24" s="59" t="s">
        <v>111</v>
      </c>
      <c r="R24" s="60"/>
      <c r="S24" s="59" t="s">
        <v>111</v>
      </c>
      <c r="T24" s="61"/>
      <c r="U24" s="59" t="s">
        <v>111</v>
      </c>
      <c r="V24" s="60"/>
      <c r="W24" s="59" t="s">
        <v>111</v>
      </c>
      <c r="X24" s="63">
        <v>100</v>
      </c>
      <c r="Y24" s="59">
        <v>285673.36200000002</v>
      </c>
      <c r="Z24" s="17"/>
      <c r="AA24" s="1"/>
      <c r="AB24" s="1"/>
    </row>
    <row r="25" spans="1:28" ht="17.25" customHeight="1" x14ac:dyDescent="0.25">
      <c r="A25" s="47"/>
      <c r="B25" s="67">
        <v>13</v>
      </c>
      <c r="C25" s="138"/>
      <c r="D25" s="129"/>
      <c r="E25" s="139"/>
      <c r="F25" s="65" t="s">
        <v>79</v>
      </c>
      <c r="G25" s="64">
        <v>57901.77</v>
      </c>
      <c r="H25" s="62"/>
      <c r="I25" s="59" t="s">
        <v>111</v>
      </c>
      <c r="J25" s="58"/>
      <c r="K25" s="59" t="s">
        <v>111</v>
      </c>
      <c r="L25" s="60"/>
      <c r="M25" s="59" t="s">
        <v>111</v>
      </c>
      <c r="N25" s="60"/>
      <c r="O25" s="59" t="s">
        <v>111</v>
      </c>
      <c r="P25" s="60"/>
      <c r="Q25" s="59" t="s">
        <v>111</v>
      </c>
      <c r="R25" s="60"/>
      <c r="S25" s="59" t="s">
        <v>111</v>
      </c>
      <c r="T25" s="61"/>
      <c r="U25" s="59" t="s">
        <v>111</v>
      </c>
      <c r="V25" s="60"/>
      <c r="W25" s="59" t="s">
        <v>111</v>
      </c>
      <c r="X25" s="63">
        <v>100</v>
      </c>
      <c r="Y25" s="59">
        <v>57901.77</v>
      </c>
      <c r="Z25" s="17"/>
      <c r="AA25" s="1"/>
      <c r="AB25" s="1"/>
    </row>
    <row r="26" spans="1:28" ht="17.25" customHeight="1" x14ac:dyDescent="0.25">
      <c r="A26" s="47"/>
      <c r="B26" s="67">
        <v>14</v>
      </c>
      <c r="C26" s="140"/>
      <c r="D26" s="153"/>
      <c r="E26" s="141"/>
      <c r="F26" s="68" t="s">
        <v>78</v>
      </c>
      <c r="G26" s="64">
        <v>33496.830999999998</v>
      </c>
      <c r="H26" s="62"/>
      <c r="I26" s="59" t="s">
        <v>111</v>
      </c>
      <c r="J26" s="58"/>
      <c r="K26" s="59" t="s">
        <v>111</v>
      </c>
      <c r="L26" s="60"/>
      <c r="M26" s="59" t="s">
        <v>111</v>
      </c>
      <c r="N26" s="60"/>
      <c r="O26" s="59" t="s">
        <v>111</v>
      </c>
      <c r="P26" s="60"/>
      <c r="Q26" s="59" t="s">
        <v>111</v>
      </c>
      <c r="R26" s="60"/>
      <c r="S26" s="59" t="s">
        <v>111</v>
      </c>
      <c r="T26" s="61"/>
      <c r="U26" s="59" t="s">
        <v>111</v>
      </c>
      <c r="V26" s="60"/>
      <c r="W26" s="59" t="s">
        <v>111</v>
      </c>
      <c r="X26" s="63">
        <v>100</v>
      </c>
      <c r="Y26" s="59">
        <v>33496.830999999998</v>
      </c>
      <c r="Z26" s="17"/>
      <c r="AA26" s="1"/>
      <c r="AB26" s="1"/>
    </row>
    <row r="27" spans="1:28" ht="17.25" customHeight="1" x14ac:dyDescent="0.25">
      <c r="A27" s="47"/>
      <c r="B27" s="161" t="s">
        <v>41</v>
      </c>
      <c r="C27" s="131"/>
      <c r="D27" s="131"/>
      <c r="E27" s="131"/>
      <c r="F27" s="132"/>
      <c r="G27" s="69">
        <v>3770719.6300000004</v>
      </c>
      <c r="H27" s="1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1"/>
      <c r="Z27" s="17"/>
      <c r="AA27" s="1"/>
      <c r="AB27" s="1"/>
    </row>
    <row r="28" spans="1:28" ht="17.25" customHeight="1" x14ac:dyDescent="0.25">
      <c r="A28" s="47"/>
      <c r="B28" s="144" t="s">
        <v>68</v>
      </c>
      <c r="C28" s="123"/>
      <c r="D28" s="123"/>
      <c r="E28" s="123"/>
      <c r="F28" s="123"/>
      <c r="G28" s="124"/>
      <c r="H28" s="72">
        <v>3.7880483041906776E-2</v>
      </c>
      <c r="I28" s="73">
        <v>142836.68100000001</v>
      </c>
      <c r="J28" s="72">
        <v>0.1515219321676271</v>
      </c>
      <c r="K28" s="74">
        <v>571346.72400000005</v>
      </c>
      <c r="L28" s="72">
        <v>8.4644371451186362E-2</v>
      </c>
      <c r="M28" s="74">
        <v>319170.19300000003</v>
      </c>
      <c r="N28" s="72">
        <v>6.9100328469661354E-2</v>
      </c>
      <c r="O28" s="74">
        <v>260557.96499999997</v>
      </c>
      <c r="P28" s="72">
        <v>0.22950566600466127</v>
      </c>
      <c r="Q28" s="74">
        <v>865401.52</v>
      </c>
      <c r="R28" s="72">
        <v>0</v>
      </c>
      <c r="S28" s="74">
        <v>0</v>
      </c>
      <c r="T28" s="72">
        <v>0.26725822240461833</v>
      </c>
      <c r="U28" s="74">
        <v>1007755.8255000002</v>
      </c>
      <c r="V28" s="72">
        <v>6.0088996460338787E-2</v>
      </c>
      <c r="W28" s="74">
        <v>226578.7585</v>
      </c>
      <c r="X28" s="72">
        <v>0.1</v>
      </c>
      <c r="Y28" s="74">
        <v>377071.96300000005</v>
      </c>
      <c r="Z28" s="17"/>
      <c r="AA28" s="1"/>
      <c r="AB28" s="1"/>
    </row>
    <row r="29" spans="1:28" ht="17.25" customHeight="1" x14ac:dyDescent="0.25">
      <c r="A29" s="47"/>
      <c r="B29" s="144" t="s">
        <v>69</v>
      </c>
      <c r="C29" s="123"/>
      <c r="D29" s="123"/>
      <c r="E29" s="123"/>
      <c r="F29" s="123"/>
      <c r="G29" s="124"/>
      <c r="H29" s="72">
        <v>3.7880483041906776E-2</v>
      </c>
      <c r="I29" s="73">
        <v>142836.68100000001</v>
      </c>
      <c r="J29" s="72">
        <v>0.18940241520953388</v>
      </c>
      <c r="K29" s="59">
        <v>714183.40500000003</v>
      </c>
      <c r="L29" s="72">
        <v>0.27404678666072024</v>
      </c>
      <c r="M29" s="73">
        <v>1033353.598</v>
      </c>
      <c r="N29" s="72">
        <v>0.3431471151303816</v>
      </c>
      <c r="O29" s="59">
        <v>1293911.5630000001</v>
      </c>
      <c r="P29" s="72">
        <v>0.57265278113504292</v>
      </c>
      <c r="Q29" s="73">
        <v>2159313.0830000001</v>
      </c>
      <c r="R29" s="72">
        <v>0.57265278113504292</v>
      </c>
      <c r="S29" s="59">
        <v>2159313.0830000001</v>
      </c>
      <c r="T29" s="72">
        <v>0.83991100353966119</v>
      </c>
      <c r="U29" s="73">
        <v>3167068.9085000004</v>
      </c>
      <c r="V29" s="72">
        <v>0.9</v>
      </c>
      <c r="W29" s="59">
        <v>3393647.6670000004</v>
      </c>
      <c r="X29" s="72">
        <v>1</v>
      </c>
      <c r="Y29" s="59">
        <v>3770719.6300000004</v>
      </c>
      <c r="Z29" s="17"/>
      <c r="AA29" s="1"/>
      <c r="AB29" s="1"/>
    </row>
    <row r="30" spans="1:28" ht="17.25" customHeight="1" x14ac:dyDescent="0.25">
      <c r="A30" s="47"/>
      <c r="B30" s="144" t="s">
        <v>70</v>
      </c>
      <c r="C30" s="123"/>
      <c r="D30" s="123"/>
      <c r="E30" s="123"/>
      <c r="F30" s="123"/>
      <c r="G30" s="124"/>
      <c r="H30" s="72">
        <v>1.9404518308237945E-2</v>
      </c>
      <c r="I30" s="73">
        <v>142836.68100000001</v>
      </c>
      <c r="J30" s="72">
        <v>9.7022591541189709E-2</v>
      </c>
      <c r="K30" s="59">
        <v>714183.40500000003</v>
      </c>
      <c r="L30" s="72">
        <v>0.14038220904386983</v>
      </c>
      <c r="M30" s="73">
        <v>1033353.598</v>
      </c>
      <c r="N30" s="72">
        <v>0.17577929168960649</v>
      </c>
      <c r="O30" s="59">
        <v>1293911.5630000001</v>
      </c>
      <c r="P30" s="72">
        <v>0.29334502845449917</v>
      </c>
      <c r="Q30" s="73">
        <v>2159313.0830000001</v>
      </c>
      <c r="R30" s="72">
        <v>0.29334502845449917</v>
      </c>
      <c r="S30" s="59">
        <v>2159313.0830000001</v>
      </c>
      <c r="T30" s="72">
        <v>0.43024975229184592</v>
      </c>
      <c r="U30" s="73">
        <v>3167068.9085000004</v>
      </c>
      <c r="V30" s="72">
        <v>0.46103072281559443</v>
      </c>
      <c r="W30" s="59">
        <v>3393647.6670000004</v>
      </c>
      <c r="X30" s="72">
        <v>0.51225635868399377</v>
      </c>
      <c r="Y30" s="59">
        <v>3770719.6300000004</v>
      </c>
      <c r="Z30" s="17"/>
      <c r="AA30" s="1"/>
      <c r="AB30" s="1"/>
    </row>
    <row r="31" spans="1:28" ht="17.25" customHeight="1" x14ac:dyDescent="0.25">
      <c r="A31" s="47"/>
      <c r="B31" s="75"/>
      <c r="C31" s="75"/>
      <c r="D31" s="75"/>
      <c r="E31" s="75"/>
      <c r="F31" s="75"/>
      <c r="G31" s="75"/>
      <c r="H31" s="76"/>
      <c r="I31" s="77"/>
      <c r="J31" s="76"/>
      <c r="K31" s="78"/>
      <c r="L31" s="76"/>
      <c r="M31" s="77"/>
      <c r="N31" s="76"/>
      <c r="O31" s="78"/>
      <c r="P31" s="76"/>
      <c r="Q31" s="77"/>
      <c r="R31" s="76"/>
      <c r="S31" s="78"/>
      <c r="T31" s="76"/>
      <c r="U31" s="77"/>
      <c r="V31" s="76"/>
      <c r="W31" s="78"/>
      <c r="X31" s="76"/>
      <c r="Y31" s="78"/>
      <c r="Z31" s="17"/>
      <c r="AA31" s="1"/>
      <c r="AB31" s="1"/>
    </row>
    <row r="32" spans="1:28" ht="17.25" customHeight="1" x14ac:dyDescent="0.25">
      <c r="A32" s="47"/>
      <c r="B32" s="79" t="s">
        <v>71</v>
      </c>
      <c r="C32" s="165" t="s">
        <v>49</v>
      </c>
      <c r="D32" s="123"/>
      <c r="E32" s="123"/>
      <c r="F32" s="123"/>
      <c r="G32" s="123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1"/>
      <c r="Z32" s="17"/>
      <c r="AA32" s="1"/>
      <c r="AB32" s="1"/>
    </row>
    <row r="33" spans="1:28" ht="17.25" customHeight="1" x14ac:dyDescent="0.25">
      <c r="A33" s="47"/>
      <c r="B33" s="159" t="s">
        <v>54</v>
      </c>
      <c r="C33" s="161" t="s">
        <v>55</v>
      </c>
      <c r="D33" s="131"/>
      <c r="E33" s="131"/>
      <c r="F33" s="132"/>
      <c r="G33" s="162" t="s">
        <v>56</v>
      </c>
      <c r="H33" s="157" t="s">
        <v>57</v>
      </c>
      <c r="I33" s="124"/>
      <c r="J33" s="157" t="s">
        <v>58</v>
      </c>
      <c r="K33" s="124"/>
      <c r="L33" s="157" t="s">
        <v>59</v>
      </c>
      <c r="M33" s="124"/>
      <c r="N33" s="157" t="s">
        <v>60</v>
      </c>
      <c r="O33" s="124"/>
      <c r="P33" s="157" t="s">
        <v>61</v>
      </c>
      <c r="Q33" s="124"/>
      <c r="R33" s="157" t="s">
        <v>62</v>
      </c>
      <c r="S33" s="124"/>
      <c r="T33" s="157" t="s">
        <v>63</v>
      </c>
      <c r="U33" s="124"/>
      <c r="V33" s="157" t="s">
        <v>64</v>
      </c>
      <c r="W33" s="124"/>
      <c r="X33" s="157" t="s">
        <v>65</v>
      </c>
      <c r="Y33" s="124"/>
      <c r="Z33" s="17"/>
      <c r="AA33" s="1"/>
      <c r="AB33" s="1"/>
    </row>
    <row r="34" spans="1:28" ht="17.25" customHeight="1" x14ac:dyDescent="0.25">
      <c r="A34" s="47"/>
      <c r="B34" s="160"/>
      <c r="C34" s="140"/>
      <c r="D34" s="153"/>
      <c r="E34" s="153"/>
      <c r="F34" s="141"/>
      <c r="G34" s="160"/>
      <c r="H34" s="55" t="s">
        <v>66</v>
      </c>
      <c r="I34" s="55" t="s">
        <v>67</v>
      </c>
      <c r="J34" s="55" t="s">
        <v>66</v>
      </c>
      <c r="K34" s="55" t="s">
        <v>67</v>
      </c>
      <c r="L34" s="55" t="s">
        <v>66</v>
      </c>
      <c r="M34" s="55" t="s">
        <v>67</v>
      </c>
      <c r="N34" s="55" t="s">
        <v>66</v>
      </c>
      <c r="O34" s="55" t="s">
        <v>67</v>
      </c>
      <c r="P34" s="55" t="s">
        <v>66</v>
      </c>
      <c r="Q34" s="55" t="s">
        <v>67</v>
      </c>
      <c r="R34" s="55" t="s">
        <v>66</v>
      </c>
      <c r="S34" s="55" t="s">
        <v>67</v>
      </c>
      <c r="T34" s="55" t="s">
        <v>66</v>
      </c>
      <c r="U34" s="55" t="s">
        <v>67</v>
      </c>
      <c r="V34" s="55" t="s">
        <v>66</v>
      </c>
      <c r="W34" s="55" t="s">
        <v>67</v>
      </c>
      <c r="X34" s="55" t="s">
        <v>66</v>
      </c>
      <c r="Y34" s="55" t="s">
        <v>67</v>
      </c>
      <c r="Z34" s="17"/>
      <c r="AA34" s="1"/>
      <c r="AB34" s="1"/>
    </row>
    <row r="35" spans="1:28" ht="19.5" customHeight="1" x14ac:dyDescent="0.25">
      <c r="A35" s="47"/>
      <c r="B35" s="56">
        <v>1</v>
      </c>
      <c r="C35" s="163" t="s">
        <v>42</v>
      </c>
      <c r="D35" s="123"/>
      <c r="E35" s="124"/>
      <c r="F35" s="57" t="s">
        <v>77</v>
      </c>
      <c r="G35" s="57">
        <v>153487.74550000002</v>
      </c>
      <c r="H35" s="58">
        <v>100</v>
      </c>
      <c r="I35" s="59">
        <v>153487.74550000002</v>
      </c>
      <c r="J35" s="58"/>
      <c r="K35" s="59" t="s">
        <v>111</v>
      </c>
      <c r="L35" s="60"/>
      <c r="M35" s="59" t="s">
        <v>111</v>
      </c>
      <c r="N35" s="62"/>
      <c r="O35" s="59" t="s">
        <v>111</v>
      </c>
      <c r="P35" s="60"/>
      <c r="Q35" s="59" t="s">
        <v>111</v>
      </c>
      <c r="R35" s="60"/>
      <c r="S35" s="59" t="s">
        <v>111</v>
      </c>
      <c r="T35" s="61"/>
      <c r="U35" s="59" t="s">
        <v>111</v>
      </c>
      <c r="V35" s="60"/>
      <c r="W35" s="59" t="s">
        <v>111</v>
      </c>
      <c r="X35" s="60"/>
      <c r="Y35" s="59" t="s">
        <v>111</v>
      </c>
      <c r="Z35" s="17"/>
      <c r="AA35" s="1"/>
      <c r="AB35" s="1"/>
    </row>
    <row r="36" spans="1:28" ht="19.5" customHeight="1" x14ac:dyDescent="0.25">
      <c r="A36" s="47"/>
      <c r="B36" s="56">
        <v>2</v>
      </c>
      <c r="C36" s="163" t="s">
        <v>43</v>
      </c>
      <c r="D36" s="123"/>
      <c r="E36" s="124"/>
      <c r="F36" s="57" t="s">
        <v>77</v>
      </c>
      <c r="G36" s="57">
        <v>613950.98200000008</v>
      </c>
      <c r="H36" s="62"/>
      <c r="I36" s="59" t="s">
        <v>111</v>
      </c>
      <c r="J36" s="58">
        <v>100</v>
      </c>
      <c r="K36" s="59">
        <v>613950.98200000008</v>
      </c>
      <c r="L36" s="60"/>
      <c r="M36" s="59" t="s">
        <v>111</v>
      </c>
      <c r="N36" s="62"/>
      <c r="O36" s="59" t="s">
        <v>111</v>
      </c>
      <c r="P36" s="60"/>
      <c r="Q36" s="59" t="s">
        <v>111</v>
      </c>
      <c r="R36" s="60"/>
      <c r="S36" s="59" t="s">
        <v>111</v>
      </c>
      <c r="T36" s="61"/>
      <c r="U36" s="59" t="s">
        <v>111</v>
      </c>
      <c r="V36" s="60"/>
      <c r="W36" s="59" t="s">
        <v>111</v>
      </c>
      <c r="X36" s="60"/>
      <c r="Y36" s="59" t="s">
        <v>111</v>
      </c>
      <c r="Z36" s="17"/>
      <c r="AA36" s="1"/>
      <c r="AB36" s="1"/>
    </row>
    <row r="37" spans="1:28" ht="17.25" customHeight="1" x14ac:dyDescent="0.25">
      <c r="A37" s="47"/>
      <c r="B37" s="56">
        <v>3</v>
      </c>
      <c r="C37" s="164" t="s">
        <v>44</v>
      </c>
      <c r="D37" s="131"/>
      <c r="E37" s="132"/>
      <c r="F37" s="57" t="s">
        <v>77</v>
      </c>
      <c r="G37" s="57">
        <v>306975.49100000004</v>
      </c>
      <c r="H37" s="62"/>
      <c r="I37" s="59" t="s">
        <v>111</v>
      </c>
      <c r="J37" s="58"/>
      <c r="K37" s="59" t="s">
        <v>111</v>
      </c>
      <c r="L37" s="63">
        <v>100</v>
      </c>
      <c r="M37" s="59">
        <v>306975.49100000004</v>
      </c>
      <c r="N37" s="62"/>
      <c r="O37" s="59" t="s">
        <v>111</v>
      </c>
      <c r="P37" s="60"/>
      <c r="Q37" s="59" t="s">
        <v>111</v>
      </c>
      <c r="R37" s="60"/>
      <c r="S37" s="59" t="s">
        <v>111</v>
      </c>
      <c r="T37" s="61"/>
      <c r="U37" s="59" t="s">
        <v>111</v>
      </c>
      <c r="V37" s="60"/>
      <c r="W37" s="59" t="s">
        <v>111</v>
      </c>
      <c r="X37" s="60"/>
      <c r="Y37" s="59" t="s">
        <v>111</v>
      </c>
      <c r="Z37" s="17"/>
      <c r="AA37" s="1"/>
      <c r="AB37" s="1"/>
    </row>
    <row r="38" spans="1:28" ht="17.25" customHeight="1" x14ac:dyDescent="0.25">
      <c r="A38" s="47"/>
      <c r="B38" s="56">
        <v>4</v>
      </c>
      <c r="C38" s="140"/>
      <c r="D38" s="153"/>
      <c r="E38" s="141"/>
      <c r="F38" s="57" t="s">
        <v>78</v>
      </c>
      <c r="G38" s="57">
        <v>20711.395999999997</v>
      </c>
      <c r="H38" s="62"/>
      <c r="I38" s="59" t="s">
        <v>111</v>
      </c>
      <c r="J38" s="58"/>
      <c r="K38" s="59" t="s">
        <v>111</v>
      </c>
      <c r="L38" s="63">
        <v>100</v>
      </c>
      <c r="M38" s="59">
        <v>20711.395999999997</v>
      </c>
      <c r="N38" s="62"/>
      <c r="O38" s="59" t="s">
        <v>111</v>
      </c>
      <c r="P38" s="60"/>
      <c r="Q38" s="59" t="s">
        <v>111</v>
      </c>
      <c r="R38" s="60"/>
      <c r="S38" s="59" t="s">
        <v>111</v>
      </c>
      <c r="T38" s="61"/>
      <c r="U38" s="59" t="s">
        <v>111</v>
      </c>
      <c r="V38" s="60"/>
      <c r="W38" s="59" t="s">
        <v>111</v>
      </c>
      <c r="X38" s="60"/>
      <c r="Y38" s="59" t="s">
        <v>111</v>
      </c>
      <c r="Z38" s="17"/>
      <c r="AA38" s="1"/>
      <c r="AB38" s="1"/>
    </row>
    <row r="39" spans="1:28" ht="17.25" customHeight="1" x14ac:dyDescent="0.25">
      <c r="A39" s="47"/>
      <c r="B39" s="56">
        <v>5</v>
      </c>
      <c r="C39" s="164" t="s">
        <v>45</v>
      </c>
      <c r="D39" s="131"/>
      <c r="E39" s="132"/>
      <c r="F39" s="57" t="s">
        <v>77</v>
      </c>
      <c r="G39" s="57">
        <v>613950.98200000008</v>
      </c>
      <c r="H39" s="62"/>
      <c r="I39" s="59" t="s">
        <v>111</v>
      </c>
      <c r="J39" s="58"/>
      <c r="K39" s="59" t="s">
        <v>111</v>
      </c>
      <c r="L39" s="60"/>
      <c r="M39" s="59" t="s">
        <v>111</v>
      </c>
      <c r="N39" s="62"/>
      <c r="O39" s="59" t="s">
        <v>111</v>
      </c>
      <c r="P39" s="63">
        <v>100</v>
      </c>
      <c r="Q39" s="59">
        <v>613950.98200000008</v>
      </c>
      <c r="R39" s="60"/>
      <c r="S39" s="59" t="s">
        <v>111</v>
      </c>
      <c r="T39" s="61"/>
      <c r="U39" s="59" t="s">
        <v>111</v>
      </c>
      <c r="V39" s="60"/>
      <c r="W39" s="59" t="s">
        <v>111</v>
      </c>
      <c r="X39" s="60"/>
      <c r="Y39" s="59" t="s">
        <v>111</v>
      </c>
      <c r="Z39" s="17"/>
      <c r="AA39" s="1"/>
      <c r="AB39" s="1"/>
    </row>
    <row r="40" spans="1:28" ht="17.25" customHeight="1" x14ac:dyDescent="0.25">
      <c r="A40" s="47"/>
      <c r="B40" s="56">
        <v>6</v>
      </c>
      <c r="C40" s="138"/>
      <c r="D40" s="129"/>
      <c r="E40" s="139"/>
      <c r="F40" s="57" t="s">
        <v>79</v>
      </c>
      <c r="G40" s="57">
        <v>282071.35800000001</v>
      </c>
      <c r="H40" s="62"/>
      <c r="I40" s="59" t="s">
        <v>111</v>
      </c>
      <c r="J40" s="58"/>
      <c r="K40" s="59" t="s">
        <v>111</v>
      </c>
      <c r="L40" s="60"/>
      <c r="M40" s="59" t="s">
        <v>111</v>
      </c>
      <c r="N40" s="63">
        <v>50</v>
      </c>
      <c r="O40" s="59">
        <v>141035.679</v>
      </c>
      <c r="P40" s="63">
        <v>50</v>
      </c>
      <c r="Q40" s="59">
        <v>141035.679</v>
      </c>
      <c r="R40" s="60"/>
      <c r="S40" s="59" t="s">
        <v>111</v>
      </c>
      <c r="T40" s="61"/>
      <c r="U40" s="59" t="s">
        <v>111</v>
      </c>
      <c r="V40" s="60"/>
      <c r="W40" s="59" t="s">
        <v>111</v>
      </c>
      <c r="X40" s="60"/>
      <c r="Y40" s="59" t="s">
        <v>111</v>
      </c>
      <c r="Z40" s="17"/>
      <c r="AA40" s="1"/>
      <c r="AB40" s="1"/>
    </row>
    <row r="41" spans="1:28" ht="17.25" customHeight="1" x14ac:dyDescent="0.25">
      <c r="A41" s="47"/>
      <c r="B41" s="56">
        <v>7</v>
      </c>
      <c r="C41" s="140"/>
      <c r="D41" s="153"/>
      <c r="E41" s="141"/>
      <c r="F41" s="64" t="s">
        <v>78</v>
      </c>
      <c r="G41" s="57">
        <v>20711.395999999997</v>
      </c>
      <c r="H41" s="62"/>
      <c r="I41" s="59" t="s">
        <v>111</v>
      </c>
      <c r="J41" s="58"/>
      <c r="K41" s="59" t="s">
        <v>111</v>
      </c>
      <c r="L41" s="60"/>
      <c r="M41" s="59" t="s">
        <v>111</v>
      </c>
      <c r="N41" s="62"/>
      <c r="O41" s="59" t="s">
        <v>111</v>
      </c>
      <c r="P41" s="63">
        <v>100</v>
      </c>
      <c r="Q41" s="59">
        <v>20711.395999999997</v>
      </c>
      <c r="R41" s="60"/>
      <c r="S41" s="59" t="s">
        <v>111</v>
      </c>
      <c r="T41" s="61"/>
      <c r="U41" s="59" t="s">
        <v>111</v>
      </c>
      <c r="V41" s="60"/>
      <c r="W41" s="59" t="s">
        <v>111</v>
      </c>
      <c r="X41" s="60"/>
      <c r="Y41" s="59" t="s">
        <v>111</v>
      </c>
      <c r="Z41" s="17"/>
      <c r="AA41" s="1"/>
      <c r="AB41" s="1"/>
    </row>
    <row r="42" spans="1:28" ht="17.25" customHeight="1" x14ac:dyDescent="0.25">
      <c r="A42" s="47"/>
      <c r="B42" s="56">
        <v>8</v>
      </c>
      <c r="C42" s="164" t="s">
        <v>46</v>
      </c>
      <c r="D42" s="131"/>
      <c r="E42" s="131"/>
      <c r="F42" s="65" t="s">
        <v>77</v>
      </c>
      <c r="G42" s="57">
        <v>920926.47300000011</v>
      </c>
      <c r="H42" s="62"/>
      <c r="I42" s="59" t="s">
        <v>111</v>
      </c>
      <c r="J42" s="58"/>
      <c r="K42" s="59" t="s">
        <v>111</v>
      </c>
      <c r="L42" s="60"/>
      <c r="M42" s="59" t="s">
        <v>111</v>
      </c>
      <c r="N42" s="62"/>
      <c r="O42" s="59" t="s">
        <v>111</v>
      </c>
      <c r="P42" s="60"/>
      <c r="Q42" s="59" t="s">
        <v>111</v>
      </c>
      <c r="R42" s="60"/>
      <c r="S42" s="59" t="s">
        <v>111</v>
      </c>
      <c r="T42" s="63">
        <v>100</v>
      </c>
      <c r="U42" s="59">
        <v>920926.47300000011</v>
      </c>
      <c r="V42" s="60"/>
      <c r="W42" s="59" t="s">
        <v>111</v>
      </c>
      <c r="X42" s="60"/>
      <c r="Y42" s="59" t="s">
        <v>111</v>
      </c>
      <c r="Z42" s="17"/>
      <c r="AA42" s="1"/>
      <c r="AB42" s="1"/>
    </row>
    <row r="43" spans="1:28" ht="17.25" customHeight="1" x14ac:dyDescent="0.25">
      <c r="A43" s="47"/>
      <c r="B43" s="56">
        <v>9</v>
      </c>
      <c r="C43" s="140"/>
      <c r="D43" s="153"/>
      <c r="E43" s="153"/>
      <c r="F43" s="65" t="s">
        <v>78</v>
      </c>
      <c r="G43" s="57">
        <v>93201.281999999992</v>
      </c>
      <c r="H43" s="62"/>
      <c r="I43" s="59" t="s">
        <v>111</v>
      </c>
      <c r="J43" s="58"/>
      <c r="K43" s="59" t="s">
        <v>111</v>
      </c>
      <c r="L43" s="60"/>
      <c r="M43" s="59" t="s">
        <v>111</v>
      </c>
      <c r="N43" s="62"/>
      <c r="O43" s="59" t="s">
        <v>111</v>
      </c>
      <c r="P43" s="60"/>
      <c r="Q43" s="59" t="s">
        <v>111</v>
      </c>
      <c r="R43" s="60"/>
      <c r="S43" s="59" t="s">
        <v>111</v>
      </c>
      <c r="T43" s="63">
        <v>100</v>
      </c>
      <c r="U43" s="59">
        <v>93201.281999999992</v>
      </c>
      <c r="V43" s="60"/>
      <c r="W43" s="59" t="s">
        <v>111</v>
      </c>
      <c r="X43" s="60"/>
      <c r="Y43" s="59" t="s">
        <v>111</v>
      </c>
      <c r="Z43" s="17"/>
      <c r="AA43" s="1"/>
      <c r="AB43" s="1"/>
    </row>
    <row r="44" spans="1:28" ht="17.25" customHeight="1" x14ac:dyDescent="0.25">
      <c r="A44" s="47"/>
      <c r="B44" s="56">
        <v>10</v>
      </c>
      <c r="C44" s="164" t="s">
        <v>47</v>
      </c>
      <c r="D44" s="131"/>
      <c r="E44" s="131"/>
      <c r="F44" s="65" t="s">
        <v>77</v>
      </c>
      <c r="G44" s="57">
        <v>153487.74550000002</v>
      </c>
      <c r="H44" s="62"/>
      <c r="I44" s="59" t="s">
        <v>111</v>
      </c>
      <c r="J44" s="58"/>
      <c r="K44" s="59" t="s">
        <v>111</v>
      </c>
      <c r="L44" s="60"/>
      <c r="M44" s="59" t="s">
        <v>111</v>
      </c>
      <c r="N44" s="62"/>
      <c r="O44" s="59" t="s">
        <v>111</v>
      </c>
      <c r="P44" s="60"/>
      <c r="Q44" s="59" t="s">
        <v>111</v>
      </c>
      <c r="R44" s="60"/>
      <c r="S44" s="59" t="s">
        <v>111</v>
      </c>
      <c r="T44" s="61"/>
      <c r="U44" s="59" t="s">
        <v>111</v>
      </c>
      <c r="V44" s="63">
        <v>100</v>
      </c>
      <c r="W44" s="59">
        <v>153487.74550000002</v>
      </c>
      <c r="X44" s="60"/>
      <c r="Y44" s="59" t="s">
        <v>111</v>
      </c>
      <c r="Z44" s="17"/>
      <c r="AA44" s="1"/>
      <c r="AB44" s="1"/>
    </row>
    <row r="45" spans="1:28" ht="17.25" customHeight="1" x14ac:dyDescent="0.25">
      <c r="A45" s="47"/>
      <c r="B45" s="56">
        <v>11</v>
      </c>
      <c r="C45" s="138"/>
      <c r="D45" s="129"/>
      <c r="E45" s="129"/>
      <c r="F45" s="65" t="s">
        <v>78</v>
      </c>
      <c r="G45" s="57">
        <v>51778.49</v>
      </c>
      <c r="H45" s="62"/>
      <c r="I45" s="59" t="s">
        <v>111</v>
      </c>
      <c r="J45" s="58"/>
      <c r="K45" s="59" t="s">
        <v>111</v>
      </c>
      <c r="L45" s="60"/>
      <c r="M45" s="59" t="s">
        <v>111</v>
      </c>
      <c r="N45" s="62"/>
      <c r="O45" s="59" t="s">
        <v>111</v>
      </c>
      <c r="P45" s="60"/>
      <c r="Q45" s="59" t="s">
        <v>111</v>
      </c>
      <c r="R45" s="60"/>
      <c r="S45" s="59" t="s">
        <v>111</v>
      </c>
      <c r="T45" s="61"/>
      <c r="U45" s="59" t="s">
        <v>111</v>
      </c>
      <c r="V45" s="63">
        <v>100</v>
      </c>
      <c r="W45" s="59">
        <v>51778.49</v>
      </c>
      <c r="X45" s="60"/>
      <c r="Y45" s="59" t="s">
        <v>111</v>
      </c>
      <c r="Z45" s="17"/>
      <c r="AA45" s="1"/>
      <c r="AB45" s="1"/>
    </row>
    <row r="46" spans="1:28" ht="17.25" customHeight="1" x14ac:dyDescent="0.25">
      <c r="A46" s="47"/>
      <c r="B46" s="66">
        <v>12</v>
      </c>
      <c r="C46" s="164" t="s">
        <v>48</v>
      </c>
      <c r="D46" s="131"/>
      <c r="E46" s="132"/>
      <c r="F46" s="65" t="s">
        <v>77</v>
      </c>
      <c r="G46" s="57">
        <v>306975.49100000004</v>
      </c>
      <c r="H46" s="62"/>
      <c r="I46" s="59" t="s">
        <v>111</v>
      </c>
      <c r="J46" s="58"/>
      <c r="K46" s="59" t="s">
        <v>111</v>
      </c>
      <c r="L46" s="60"/>
      <c r="M46" s="59" t="s">
        <v>111</v>
      </c>
      <c r="N46" s="62"/>
      <c r="O46" s="59" t="s">
        <v>111</v>
      </c>
      <c r="P46" s="60"/>
      <c r="Q46" s="59" t="s">
        <v>111</v>
      </c>
      <c r="R46" s="60"/>
      <c r="S46" s="59" t="s">
        <v>111</v>
      </c>
      <c r="T46" s="61"/>
      <c r="U46" s="59" t="s">
        <v>111</v>
      </c>
      <c r="V46" s="60"/>
      <c r="W46" s="59" t="s">
        <v>111</v>
      </c>
      <c r="X46" s="63">
        <v>100</v>
      </c>
      <c r="Y46" s="59">
        <v>306975.49100000004</v>
      </c>
      <c r="Z46" s="17"/>
      <c r="AA46" s="1"/>
      <c r="AB46" s="1"/>
    </row>
    <row r="47" spans="1:28" ht="17.25" customHeight="1" x14ac:dyDescent="0.25">
      <c r="A47" s="47"/>
      <c r="B47" s="67">
        <v>13</v>
      </c>
      <c r="C47" s="138"/>
      <c r="D47" s="129"/>
      <c r="E47" s="139"/>
      <c r="F47" s="65" t="s">
        <v>79</v>
      </c>
      <c r="G47" s="64">
        <v>31341.262000000002</v>
      </c>
      <c r="H47" s="62"/>
      <c r="I47" s="59" t="s">
        <v>111</v>
      </c>
      <c r="J47" s="58"/>
      <c r="K47" s="59" t="s">
        <v>111</v>
      </c>
      <c r="L47" s="60"/>
      <c r="M47" s="59" t="s">
        <v>111</v>
      </c>
      <c r="N47" s="62"/>
      <c r="O47" s="59" t="s">
        <v>111</v>
      </c>
      <c r="P47" s="60"/>
      <c r="Q47" s="59" t="s">
        <v>111</v>
      </c>
      <c r="R47" s="60"/>
      <c r="S47" s="59" t="s">
        <v>111</v>
      </c>
      <c r="T47" s="61"/>
      <c r="U47" s="59" t="s">
        <v>111</v>
      </c>
      <c r="V47" s="60"/>
      <c r="W47" s="59" t="s">
        <v>111</v>
      </c>
      <c r="X47" s="63">
        <v>100</v>
      </c>
      <c r="Y47" s="59">
        <v>31341.262000000002</v>
      </c>
      <c r="Z47" s="17"/>
      <c r="AA47" s="1"/>
      <c r="AB47" s="1"/>
    </row>
    <row r="48" spans="1:28" ht="17.25" customHeight="1" x14ac:dyDescent="0.25">
      <c r="A48" s="47"/>
      <c r="B48" s="67">
        <v>14</v>
      </c>
      <c r="C48" s="140"/>
      <c r="D48" s="153"/>
      <c r="E48" s="141"/>
      <c r="F48" s="68" t="s">
        <v>78</v>
      </c>
      <c r="G48" s="64">
        <v>20711.395999999997</v>
      </c>
      <c r="H48" s="62"/>
      <c r="I48" s="59" t="s">
        <v>111</v>
      </c>
      <c r="J48" s="58"/>
      <c r="K48" s="59" t="s">
        <v>111</v>
      </c>
      <c r="L48" s="60"/>
      <c r="M48" s="59" t="s">
        <v>111</v>
      </c>
      <c r="N48" s="62"/>
      <c r="O48" s="59" t="s">
        <v>111</v>
      </c>
      <c r="P48" s="60"/>
      <c r="Q48" s="59" t="s">
        <v>111</v>
      </c>
      <c r="R48" s="60"/>
      <c r="S48" s="59" t="s">
        <v>111</v>
      </c>
      <c r="T48" s="61"/>
      <c r="U48" s="59" t="s">
        <v>111</v>
      </c>
      <c r="V48" s="60"/>
      <c r="W48" s="59" t="s">
        <v>111</v>
      </c>
      <c r="X48" s="63">
        <v>100</v>
      </c>
      <c r="Y48" s="59">
        <v>20711.395999999997</v>
      </c>
      <c r="Z48" s="17"/>
      <c r="AA48" s="1"/>
      <c r="AB48" s="1"/>
    </row>
    <row r="49" spans="1:28" ht="17.25" customHeight="1" x14ac:dyDescent="0.25">
      <c r="A49" s="47"/>
      <c r="B49" s="161" t="s">
        <v>41</v>
      </c>
      <c r="C49" s="131"/>
      <c r="D49" s="131"/>
      <c r="E49" s="131"/>
      <c r="F49" s="132"/>
      <c r="G49" s="69">
        <v>3590281.4900000007</v>
      </c>
      <c r="H49" s="1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1"/>
      <c r="Z49" s="17"/>
      <c r="AA49" s="1"/>
      <c r="AB49" s="1"/>
    </row>
    <row r="50" spans="1:28" ht="17.25" customHeight="1" x14ac:dyDescent="0.25">
      <c r="A50" s="47"/>
      <c r="B50" s="144" t="s">
        <v>68</v>
      </c>
      <c r="C50" s="123"/>
      <c r="D50" s="123"/>
      <c r="E50" s="123"/>
      <c r="F50" s="123"/>
      <c r="G50" s="124"/>
      <c r="H50" s="72">
        <v>4.2750894582363232E-2</v>
      </c>
      <c r="I50" s="73">
        <v>153487.74550000002</v>
      </c>
      <c r="J50" s="72">
        <v>0.17100357832945293</v>
      </c>
      <c r="K50" s="74">
        <v>613950.98200000008</v>
      </c>
      <c r="L50" s="72">
        <v>9.1270527927324152E-2</v>
      </c>
      <c r="M50" s="74">
        <v>327686.88700000005</v>
      </c>
      <c r="N50" s="72">
        <v>3.9282624327041271E-2</v>
      </c>
      <c r="O50" s="74">
        <v>141035.679</v>
      </c>
      <c r="P50" s="72">
        <v>0.21605494141909187</v>
      </c>
      <c r="Q50" s="74">
        <v>775698.05700000003</v>
      </c>
      <c r="R50" s="72">
        <v>0</v>
      </c>
      <c r="S50" s="74">
        <v>0</v>
      </c>
      <c r="T50" s="72">
        <v>0.28246469192586898</v>
      </c>
      <c r="U50" s="74">
        <v>1014127.7550000001</v>
      </c>
      <c r="V50" s="72">
        <v>5.7172741488857461E-2</v>
      </c>
      <c r="W50" s="74">
        <v>205266.23550000001</v>
      </c>
      <c r="X50" s="72">
        <v>9.9999999999999992E-2</v>
      </c>
      <c r="Y50" s="74">
        <v>359028.14900000003</v>
      </c>
      <c r="Z50" s="17"/>
      <c r="AA50" s="1"/>
      <c r="AB50" s="1"/>
    </row>
    <row r="51" spans="1:28" ht="17.25" customHeight="1" x14ac:dyDescent="0.25">
      <c r="A51" s="47"/>
      <c r="B51" s="144" t="s">
        <v>69</v>
      </c>
      <c r="C51" s="123"/>
      <c r="D51" s="123"/>
      <c r="E51" s="123"/>
      <c r="F51" s="123"/>
      <c r="G51" s="124"/>
      <c r="H51" s="72">
        <v>4.2750894582363232E-2</v>
      </c>
      <c r="I51" s="73">
        <v>153487.74550000002</v>
      </c>
      <c r="J51" s="72">
        <v>0.21375447291181615</v>
      </c>
      <c r="K51" s="59">
        <v>767438.72750000004</v>
      </c>
      <c r="L51" s="72">
        <v>0.3050250008391403</v>
      </c>
      <c r="M51" s="73">
        <v>1095125.6145000001</v>
      </c>
      <c r="N51" s="72">
        <v>0.34430762516618157</v>
      </c>
      <c r="O51" s="59">
        <v>1236161.2935000001</v>
      </c>
      <c r="P51" s="72">
        <v>0.5603625665852735</v>
      </c>
      <c r="Q51" s="73">
        <v>2011859.3505000002</v>
      </c>
      <c r="R51" s="72">
        <v>0.5603625665852735</v>
      </c>
      <c r="S51" s="59">
        <v>2011859.3505000002</v>
      </c>
      <c r="T51" s="72">
        <v>0.84282725851114249</v>
      </c>
      <c r="U51" s="73">
        <v>3025987.1055000005</v>
      </c>
      <c r="V51" s="72">
        <v>0.89999999999999991</v>
      </c>
      <c r="W51" s="59">
        <v>3231253.3410000005</v>
      </c>
      <c r="X51" s="72">
        <v>1</v>
      </c>
      <c r="Y51" s="59">
        <v>3590281.4900000007</v>
      </c>
      <c r="Z51" s="17"/>
      <c r="AA51" s="1"/>
      <c r="AB51" s="1"/>
    </row>
    <row r="52" spans="1:28" ht="17.25" customHeight="1" x14ac:dyDescent="0.25">
      <c r="A52" s="82"/>
      <c r="B52" s="166" t="s">
        <v>70</v>
      </c>
      <c r="C52" s="123"/>
      <c r="D52" s="123"/>
      <c r="E52" s="123"/>
      <c r="F52" s="123"/>
      <c r="G52" s="124"/>
      <c r="H52" s="72">
        <v>0.5331078356771124</v>
      </c>
      <c r="I52" s="73">
        <v>3924207.3755000005</v>
      </c>
      <c r="J52" s="72">
        <v>0.61651374364958678</v>
      </c>
      <c r="K52" s="59">
        <v>4538158.3575000009</v>
      </c>
      <c r="L52" s="72">
        <v>0.66103036328569409</v>
      </c>
      <c r="M52" s="73">
        <v>4865845.244500001</v>
      </c>
      <c r="N52" s="72">
        <v>0.68019021351541398</v>
      </c>
      <c r="O52" s="59">
        <v>5006880.9235000014</v>
      </c>
      <c r="P52" s="72">
        <v>0.78556963736747831</v>
      </c>
      <c r="Q52" s="73">
        <v>5782578.9805000015</v>
      </c>
      <c r="R52" s="72">
        <v>0.78556963736747831</v>
      </c>
      <c r="S52" s="59">
        <v>5782578.9805000015</v>
      </c>
      <c r="T52" s="72">
        <v>0.92333999475060546</v>
      </c>
      <c r="U52" s="73">
        <v>6796706.7355000013</v>
      </c>
      <c r="V52" s="72">
        <v>0.95122563586839959</v>
      </c>
      <c r="W52" s="59">
        <v>7001972.9710000018</v>
      </c>
      <c r="X52" s="72">
        <v>1.0000000000000002</v>
      </c>
      <c r="Y52" s="59">
        <v>7361001.120000002</v>
      </c>
      <c r="Z52" s="17"/>
      <c r="AA52" s="1"/>
      <c r="AB52" s="1"/>
    </row>
    <row r="53" spans="1:28" ht="5.25" customHeight="1" thickBot="1" x14ac:dyDescent="0.3">
      <c r="A53" s="87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9"/>
      <c r="AA53" s="47"/>
      <c r="AB53" s="1"/>
    </row>
    <row r="54" spans="1:28" ht="14.25" customHeight="1" x14ac:dyDescent="0.25">
      <c r="A54" s="47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4.25" customHeight="1" x14ac:dyDescent="0.25">
      <c r="A55" s="47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4.25" customHeight="1" x14ac:dyDescent="0.25">
      <c r="A56" s="47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4.25" customHeight="1" x14ac:dyDescent="0.25">
      <c r="A57" s="47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4.25" customHeight="1" x14ac:dyDescent="0.25">
      <c r="A58" s="47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4.25" customHeight="1" x14ac:dyDescent="0.25">
      <c r="A59" s="47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4.25" customHeight="1" x14ac:dyDescent="0.25">
      <c r="A60" s="47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" customHeight="1" x14ac:dyDescent="0.25">
      <c r="A61" s="47"/>
      <c r="B61" s="1"/>
      <c r="C61" s="1"/>
      <c r="D61" s="1"/>
      <c r="E61" s="90" t="s">
        <v>72</v>
      </c>
      <c r="F61" s="91">
        <v>7361001.1200000001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4.25" customHeight="1" x14ac:dyDescent="0.25">
      <c r="A62" s="47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4.25" customHeight="1" x14ac:dyDescent="0.25">
      <c r="A63" s="47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4.25" customHeight="1" x14ac:dyDescent="0.25">
      <c r="A64" s="47"/>
      <c r="B64" s="1"/>
      <c r="C64" s="1"/>
      <c r="D64" s="1"/>
      <c r="E64" s="1"/>
      <c r="F64" s="9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4.25" customHeight="1" x14ac:dyDescent="0.25">
      <c r="A65" s="47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4.25" customHeight="1" x14ac:dyDescent="0.25">
      <c r="A66" s="47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4.25" customHeight="1" x14ac:dyDescent="0.25">
      <c r="A67" s="47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4.25" customHeight="1" x14ac:dyDescent="0.25">
      <c r="A68" s="47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4.25" customHeight="1" x14ac:dyDescent="0.25">
      <c r="A69" s="47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4.25" customHeight="1" x14ac:dyDescent="0.25">
      <c r="A70" s="47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4.25" customHeight="1" x14ac:dyDescent="0.25">
      <c r="A71" s="47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4.25" customHeight="1" x14ac:dyDescent="0.25">
      <c r="A72" s="47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4.25" customHeight="1" x14ac:dyDescent="0.25">
      <c r="A73" s="47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4.25" customHeight="1" x14ac:dyDescent="0.25">
      <c r="A74" s="47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4.25" customHeight="1" x14ac:dyDescent="0.25">
      <c r="A75" s="47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4.25" customHeight="1" x14ac:dyDescent="0.25">
      <c r="A76" s="47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4.25" customHeight="1" x14ac:dyDescent="0.25">
      <c r="A77" s="47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4.25" customHeight="1" x14ac:dyDescent="0.25">
      <c r="A78" s="47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4.25" customHeight="1" x14ac:dyDescent="0.25">
      <c r="A79" s="47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4.25" customHeight="1" x14ac:dyDescent="0.25">
      <c r="A80" s="47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4.25" customHeight="1" x14ac:dyDescent="0.25">
      <c r="A81" s="47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4.25" customHeight="1" x14ac:dyDescent="0.25">
      <c r="A82" s="47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4.25" customHeight="1" x14ac:dyDescent="0.25">
      <c r="A83" s="47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4.25" customHeight="1" x14ac:dyDescent="0.25">
      <c r="A84" s="47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4.25" customHeight="1" x14ac:dyDescent="0.25">
      <c r="A85" s="47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4.25" customHeight="1" x14ac:dyDescent="0.25">
      <c r="A86" s="47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4.25" customHeight="1" x14ac:dyDescent="0.25">
      <c r="A87" s="47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4.25" customHeight="1" x14ac:dyDescent="0.25">
      <c r="A88" s="47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4.25" customHeight="1" x14ac:dyDescent="0.25">
      <c r="A89" s="47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4.25" customHeight="1" x14ac:dyDescent="0.25">
      <c r="A90" s="47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4.25" customHeight="1" x14ac:dyDescent="0.25">
      <c r="A91" s="47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4.25" customHeight="1" x14ac:dyDescent="0.25">
      <c r="A92" s="47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4.25" customHeight="1" x14ac:dyDescent="0.25">
      <c r="A93" s="47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4.25" customHeight="1" x14ac:dyDescent="0.25">
      <c r="A94" s="47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4.25" customHeight="1" x14ac:dyDescent="0.25">
      <c r="A95" s="47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4.25" customHeight="1" x14ac:dyDescent="0.25">
      <c r="A96" s="47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4.25" customHeight="1" x14ac:dyDescent="0.25">
      <c r="A97" s="47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4.25" customHeight="1" x14ac:dyDescent="0.25">
      <c r="A98" s="47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4.25" customHeight="1" x14ac:dyDescent="0.25">
      <c r="A99" s="47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4.25" customHeight="1" x14ac:dyDescent="0.25">
      <c r="A100" s="47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4.25" customHeight="1" x14ac:dyDescent="0.25">
      <c r="A101" s="47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4.25" customHeight="1" x14ac:dyDescent="0.25">
      <c r="A102" s="47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4.25" customHeight="1" x14ac:dyDescent="0.25">
      <c r="A103" s="47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4.25" customHeight="1" x14ac:dyDescent="0.25">
      <c r="A104" s="47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4.25" customHeight="1" x14ac:dyDescent="0.25">
      <c r="A105" s="47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4.25" customHeight="1" x14ac:dyDescent="0.25">
      <c r="A106" s="47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4.25" customHeight="1" x14ac:dyDescent="0.25">
      <c r="A107" s="47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4.25" customHeight="1" x14ac:dyDescent="0.25">
      <c r="A108" s="47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4.25" customHeight="1" x14ac:dyDescent="0.25">
      <c r="A109" s="47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4.25" customHeight="1" x14ac:dyDescent="0.25">
      <c r="A110" s="47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4.25" customHeight="1" x14ac:dyDescent="0.25">
      <c r="A111" s="47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4.25" customHeight="1" x14ac:dyDescent="0.25">
      <c r="A112" s="47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4.25" customHeight="1" x14ac:dyDescent="0.25">
      <c r="A113" s="47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4.25" customHeight="1" x14ac:dyDescent="0.25">
      <c r="A114" s="47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4.25" customHeight="1" x14ac:dyDescent="0.25">
      <c r="A115" s="47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4.25" customHeight="1" x14ac:dyDescent="0.25">
      <c r="A116" s="47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4.25" customHeight="1" x14ac:dyDescent="0.25">
      <c r="A117" s="47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4.25" customHeight="1" x14ac:dyDescent="0.25">
      <c r="A118" s="47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4.25" customHeight="1" x14ac:dyDescent="0.25">
      <c r="A119" s="47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4.25" customHeight="1" x14ac:dyDescent="0.25">
      <c r="A120" s="47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4.25" customHeight="1" x14ac:dyDescent="0.25">
      <c r="A121" s="47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4.25" customHeight="1" x14ac:dyDescent="0.25">
      <c r="A122" s="47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4.25" customHeight="1" x14ac:dyDescent="0.25">
      <c r="A123" s="47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4.25" customHeight="1" x14ac:dyDescent="0.25">
      <c r="A124" s="47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4.25" customHeight="1" x14ac:dyDescent="0.25">
      <c r="A125" s="47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4.25" customHeight="1" x14ac:dyDescent="0.25">
      <c r="A126" s="47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4.25" customHeight="1" x14ac:dyDescent="0.25">
      <c r="A127" s="47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4.25" customHeight="1" x14ac:dyDescent="0.25">
      <c r="A128" s="47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4.25" customHeight="1" x14ac:dyDescent="0.25">
      <c r="A129" s="47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4.25" customHeight="1" x14ac:dyDescent="0.25">
      <c r="A130" s="47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4.25" customHeight="1" x14ac:dyDescent="0.25">
      <c r="A131" s="47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4.25" customHeight="1" x14ac:dyDescent="0.25">
      <c r="A132" s="47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4.25" customHeight="1" x14ac:dyDescent="0.25">
      <c r="A133" s="47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4.25" customHeight="1" x14ac:dyDescent="0.25">
      <c r="A134" s="47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4.25" customHeight="1" x14ac:dyDescent="0.25">
      <c r="A135" s="47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4.25" customHeight="1" x14ac:dyDescent="0.25">
      <c r="A136" s="47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4.25" customHeight="1" x14ac:dyDescent="0.25">
      <c r="A137" s="47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4.25" customHeight="1" x14ac:dyDescent="0.25">
      <c r="A138" s="47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4.25" customHeight="1" x14ac:dyDescent="0.25">
      <c r="A139" s="47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4.25" customHeight="1" x14ac:dyDescent="0.25">
      <c r="A140" s="47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4.25" customHeight="1" x14ac:dyDescent="0.25">
      <c r="A141" s="47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4.25" customHeight="1" x14ac:dyDescent="0.25">
      <c r="A142" s="47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4.25" customHeight="1" x14ac:dyDescent="0.25">
      <c r="A143" s="47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4.25" customHeight="1" x14ac:dyDescent="0.25">
      <c r="A144" s="47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4.25" customHeight="1" x14ac:dyDescent="0.25">
      <c r="A145" s="47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4.25" customHeight="1" x14ac:dyDescent="0.25">
      <c r="A146" s="47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4.25" customHeight="1" x14ac:dyDescent="0.25">
      <c r="A147" s="47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4.25" customHeight="1" x14ac:dyDescent="0.25">
      <c r="A148" s="47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4.25" customHeight="1" x14ac:dyDescent="0.25">
      <c r="A149" s="47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4.25" customHeight="1" x14ac:dyDescent="0.25">
      <c r="A150" s="47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4.25" customHeight="1" x14ac:dyDescent="0.25">
      <c r="A151" s="47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4.25" customHeight="1" x14ac:dyDescent="0.25">
      <c r="A152" s="47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4.25" customHeight="1" x14ac:dyDescent="0.25">
      <c r="A153" s="47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4.25" customHeight="1" x14ac:dyDescent="0.25">
      <c r="A154" s="47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4.25" customHeight="1" x14ac:dyDescent="0.25">
      <c r="A155" s="47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4.25" customHeight="1" x14ac:dyDescent="0.25">
      <c r="A156" s="47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4.25" customHeight="1" x14ac:dyDescent="0.25">
      <c r="A157" s="47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4.25" customHeight="1" x14ac:dyDescent="0.25">
      <c r="A158" s="47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4.25" customHeight="1" x14ac:dyDescent="0.25">
      <c r="A159" s="47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4.25" customHeight="1" x14ac:dyDescent="0.25">
      <c r="A160" s="47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4.25" customHeight="1" x14ac:dyDescent="0.25">
      <c r="A161" s="47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4.25" customHeight="1" x14ac:dyDescent="0.25">
      <c r="A162" s="47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4.25" customHeight="1" x14ac:dyDescent="0.25">
      <c r="A163" s="47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4.25" customHeight="1" x14ac:dyDescent="0.25">
      <c r="A164" s="47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4.25" customHeight="1" x14ac:dyDescent="0.25">
      <c r="A165" s="47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4.25" customHeight="1" x14ac:dyDescent="0.25">
      <c r="A166" s="47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4.25" customHeight="1" x14ac:dyDescent="0.25">
      <c r="A167" s="47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4.25" customHeight="1" x14ac:dyDescent="0.25">
      <c r="A168" s="47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4.25" customHeight="1" x14ac:dyDescent="0.25">
      <c r="A169" s="47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4.25" customHeight="1" x14ac:dyDescent="0.25">
      <c r="A170" s="47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4.25" customHeight="1" x14ac:dyDescent="0.25">
      <c r="A171" s="47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4.25" customHeight="1" x14ac:dyDescent="0.25">
      <c r="A172" s="47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4.25" customHeight="1" x14ac:dyDescent="0.25">
      <c r="A173" s="47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4.25" customHeight="1" x14ac:dyDescent="0.25">
      <c r="A174" s="47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4.25" customHeight="1" x14ac:dyDescent="0.25">
      <c r="A175" s="47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4.25" customHeight="1" x14ac:dyDescent="0.25">
      <c r="A176" s="47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4.25" customHeight="1" x14ac:dyDescent="0.25">
      <c r="A177" s="47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4.25" customHeight="1" x14ac:dyDescent="0.25">
      <c r="A178" s="47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4.25" customHeight="1" x14ac:dyDescent="0.25">
      <c r="A179" s="47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4.25" customHeight="1" x14ac:dyDescent="0.25">
      <c r="A180" s="47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4.25" customHeight="1" x14ac:dyDescent="0.25">
      <c r="A181" s="47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4.25" customHeight="1" x14ac:dyDescent="0.25">
      <c r="A182" s="47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4.25" customHeight="1" x14ac:dyDescent="0.25">
      <c r="A183" s="47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4.25" customHeight="1" x14ac:dyDescent="0.25">
      <c r="A184" s="47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4.25" customHeight="1" x14ac:dyDescent="0.25">
      <c r="A185" s="47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4.25" customHeight="1" x14ac:dyDescent="0.25">
      <c r="A186" s="47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4.25" customHeight="1" x14ac:dyDescent="0.25">
      <c r="A187" s="47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4.25" customHeight="1" x14ac:dyDescent="0.25">
      <c r="A188" s="47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4.25" customHeight="1" x14ac:dyDescent="0.25">
      <c r="A189" s="47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4.25" customHeight="1" x14ac:dyDescent="0.25">
      <c r="A190" s="47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4.25" customHeight="1" x14ac:dyDescent="0.25">
      <c r="A191" s="47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4.25" customHeight="1" x14ac:dyDescent="0.25">
      <c r="A192" s="47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4.25" customHeight="1" x14ac:dyDescent="0.25">
      <c r="A193" s="47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4.25" customHeight="1" x14ac:dyDescent="0.25">
      <c r="A194" s="47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4.25" customHeight="1" x14ac:dyDescent="0.25">
      <c r="A195" s="47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4.25" customHeight="1" x14ac:dyDescent="0.25">
      <c r="A196" s="47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4.25" customHeight="1" x14ac:dyDescent="0.25">
      <c r="A197" s="47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4.25" customHeight="1" x14ac:dyDescent="0.25">
      <c r="A198" s="47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4.25" customHeight="1" x14ac:dyDescent="0.25">
      <c r="A199" s="47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4.25" customHeight="1" x14ac:dyDescent="0.25">
      <c r="A200" s="47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4.25" customHeight="1" x14ac:dyDescent="0.25">
      <c r="A201" s="47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4.25" customHeight="1" x14ac:dyDescent="0.25">
      <c r="A202" s="47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4.25" customHeight="1" x14ac:dyDescent="0.25">
      <c r="A203" s="47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4.25" customHeight="1" x14ac:dyDescent="0.25">
      <c r="A204" s="47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4.25" customHeight="1" x14ac:dyDescent="0.25">
      <c r="A205" s="47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4.25" customHeight="1" x14ac:dyDescent="0.25">
      <c r="A206" s="47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4.25" customHeight="1" x14ac:dyDescent="0.25">
      <c r="A207" s="47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4.25" customHeight="1" x14ac:dyDescent="0.25">
      <c r="A208" s="47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4.25" customHeight="1" x14ac:dyDescent="0.25">
      <c r="A209" s="47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4.25" customHeight="1" x14ac:dyDescent="0.25">
      <c r="A210" s="47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4.25" customHeight="1" x14ac:dyDescent="0.25">
      <c r="A211" s="47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4.25" customHeight="1" x14ac:dyDescent="0.25">
      <c r="A212" s="47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4.25" customHeight="1" x14ac:dyDescent="0.25">
      <c r="A213" s="47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4.25" customHeight="1" x14ac:dyDescent="0.25">
      <c r="A214" s="47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4.25" customHeight="1" x14ac:dyDescent="0.25">
      <c r="A215" s="47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4.25" customHeight="1" x14ac:dyDescent="0.25">
      <c r="A216" s="47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4.25" customHeight="1" x14ac:dyDescent="0.25">
      <c r="A217" s="47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4.25" customHeight="1" x14ac:dyDescent="0.25">
      <c r="A218" s="47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4.25" customHeight="1" x14ac:dyDescent="0.25">
      <c r="A219" s="47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4.25" customHeight="1" x14ac:dyDescent="0.25">
      <c r="A220" s="47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4.25" customHeight="1" x14ac:dyDescent="0.25">
      <c r="A221" s="47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4.25" customHeight="1" x14ac:dyDescent="0.25">
      <c r="A222" s="47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4.25" customHeight="1" x14ac:dyDescent="0.25">
      <c r="A223" s="47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4.25" customHeight="1" x14ac:dyDescent="0.25">
      <c r="A224" s="47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4.25" customHeight="1" x14ac:dyDescent="0.25">
      <c r="A225" s="47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4.25" customHeight="1" x14ac:dyDescent="0.25">
      <c r="A226" s="47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4.25" customHeight="1" x14ac:dyDescent="0.25">
      <c r="A227" s="47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4.25" customHeight="1" x14ac:dyDescent="0.25">
      <c r="A228" s="47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4.25" customHeight="1" x14ac:dyDescent="0.25">
      <c r="A229" s="47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4.25" customHeight="1" x14ac:dyDescent="0.25">
      <c r="A230" s="47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4.25" customHeight="1" x14ac:dyDescent="0.25">
      <c r="A231" s="47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4.25" customHeight="1" x14ac:dyDescent="0.25">
      <c r="A232" s="47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4.25" customHeight="1" x14ac:dyDescent="0.25">
      <c r="A233" s="47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4.25" customHeight="1" x14ac:dyDescent="0.25">
      <c r="A234" s="47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4.25" customHeight="1" x14ac:dyDescent="0.25">
      <c r="A235" s="47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4.25" customHeight="1" x14ac:dyDescent="0.25">
      <c r="A236" s="47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4.25" customHeight="1" x14ac:dyDescent="0.25">
      <c r="A237" s="47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4.25" customHeight="1" x14ac:dyDescent="0.25">
      <c r="A238" s="47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4.25" customHeight="1" x14ac:dyDescent="0.25">
      <c r="A239" s="47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4.25" customHeight="1" x14ac:dyDescent="0.25">
      <c r="A240" s="47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4.25" customHeight="1" x14ac:dyDescent="0.25">
      <c r="A241" s="47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4.25" customHeight="1" x14ac:dyDescent="0.25">
      <c r="A242" s="47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4.25" customHeight="1" x14ac:dyDescent="0.25">
      <c r="A243" s="47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4.25" customHeight="1" x14ac:dyDescent="0.25">
      <c r="A244" s="47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4.25" customHeight="1" x14ac:dyDescent="0.25">
      <c r="A245" s="47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4.25" customHeight="1" x14ac:dyDescent="0.25">
      <c r="A246" s="47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4.25" customHeight="1" x14ac:dyDescent="0.25">
      <c r="A247" s="47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4.25" customHeight="1" x14ac:dyDescent="0.25">
      <c r="A248" s="47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4.25" customHeight="1" x14ac:dyDescent="0.25">
      <c r="A249" s="47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4.25" customHeight="1" x14ac:dyDescent="0.25">
      <c r="A250" s="47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4.25" customHeight="1" x14ac:dyDescent="0.25">
      <c r="A251" s="47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4.25" customHeight="1" x14ac:dyDescent="0.25">
      <c r="A252" s="47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4.25" customHeight="1" x14ac:dyDescent="0.25">
      <c r="A253" s="47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4.25" customHeight="1" x14ac:dyDescent="0.25">
      <c r="A254" s="47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4.25" customHeight="1" x14ac:dyDescent="0.25">
      <c r="A255" s="47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4.25" customHeight="1" x14ac:dyDescent="0.25">
      <c r="A256" s="47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4.25" customHeight="1" x14ac:dyDescent="0.25">
      <c r="A257" s="47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4.25" customHeight="1" x14ac:dyDescent="0.25">
      <c r="A258" s="47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4.25" customHeight="1" x14ac:dyDescent="0.25">
      <c r="A259" s="47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4.25" customHeight="1" x14ac:dyDescent="0.25">
      <c r="A260" s="47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4.25" customHeight="1" x14ac:dyDescent="0.25">
      <c r="A261" s="47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4.25" customHeight="1" x14ac:dyDescent="0.25">
      <c r="A262" s="47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4.25" customHeight="1" x14ac:dyDescent="0.25">
      <c r="A263" s="47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4.25" customHeight="1" x14ac:dyDescent="0.25">
      <c r="A264" s="47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4.25" customHeight="1" x14ac:dyDescent="0.25">
      <c r="A265" s="47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4.25" customHeight="1" x14ac:dyDescent="0.25">
      <c r="A266" s="47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4.25" customHeight="1" x14ac:dyDescent="0.25">
      <c r="A267" s="47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4.25" customHeight="1" x14ac:dyDescent="0.25">
      <c r="A268" s="47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4.25" customHeight="1" x14ac:dyDescent="0.25">
      <c r="A269" s="47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4.25" customHeight="1" x14ac:dyDescent="0.25">
      <c r="A270" s="47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4.25" customHeight="1" x14ac:dyDescent="0.25">
      <c r="A271" s="47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4.25" customHeight="1" x14ac:dyDescent="0.25">
      <c r="A272" s="47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4.25" customHeight="1" x14ac:dyDescent="0.25">
      <c r="A273" s="47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4.25" customHeight="1" x14ac:dyDescent="0.25">
      <c r="A274" s="47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4.25" customHeight="1" x14ac:dyDescent="0.25">
      <c r="A275" s="47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4.25" customHeight="1" x14ac:dyDescent="0.25">
      <c r="A276" s="47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4.25" customHeight="1" x14ac:dyDescent="0.25">
      <c r="A277" s="47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4.25" customHeight="1" x14ac:dyDescent="0.25">
      <c r="A278" s="47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4.25" customHeight="1" x14ac:dyDescent="0.25">
      <c r="A279" s="47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4.25" customHeight="1" x14ac:dyDescent="0.25">
      <c r="A280" s="47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4.25" customHeight="1" x14ac:dyDescent="0.25">
      <c r="A281" s="47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4.25" customHeight="1" x14ac:dyDescent="0.25">
      <c r="A282" s="47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4.25" customHeight="1" x14ac:dyDescent="0.25">
      <c r="A283" s="47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4.25" customHeight="1" x14ac:dyDescent="0.25">
      <c r="A284" s="47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4.25" customHeight="1" x14ac:dyDescent="0.25">
      <c r="A285" s="47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4.25" customHeight="1" x14ac:dyDescent="0.25">
      <c r="A286" s="47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4.25" customHeight="1" x14ac:dyDescent="0.25">
      <c r="A287" s="47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4.25" customHeight="1" x14ac:dyDescent="0.25">
      <c r="A288" s="47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4.25" customHeight="1" x14ac:dyDescent="0.25">
      <c r="A289" s="47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4.25" customHeight="1" x14ac:dyDescent="0.25">
      <c r="A290" s="47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4.25" customHeight="1" x14ac:dyDescent="0.25">
      <c r="A291" s="47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4.25" customHeight="1" x14ac:dyDescent="0.25">
      <c r="A292" s="47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4.25" customHeight="1" x14ac:dyDescent="0.25">
      <c r="A293" s="47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4.25" customHeight="1" x14ac:dyDescent="0.25">
      <c r="A294" s="47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4.25" customHeight="1" x14ac:dyDescent="0.25">
      <c r="A295" s="47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4.25" customHeight="1" x14ac:dyDescent="0.25">
      <c r="A296" s="47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4.25" customHeight="1" x14ac:dyDescent="0.25">
      <c r="A297" s="47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4.25" customHeight="1" x14ac:dyDescent="0.25">
      <c r="A298" s="47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4.25" customHeight="1" x14ac:dyDescent="0.25">
      <c r="A299" s="47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4.25" customHeight="1" x14ac:dyDescent="0.25">
      <c r="A300" s="47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4.25" customHeight="1" x14ac:dyDescent="0.25">
      <c r="A301" s="47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4.25" customHeight="1" x14ac:dyDescent="0.25">
      <c r="A302" s="47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4.25" customHeight="1" x14ac:dyDescent="0.25">
      <c r="A303" s="47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4.25" customHeight="1" x14ac:dyDescent="0.25">
      <c r="A304" s="47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4.25" customHeight="1" x14ac:dyDescent="0.25">
      <c r="A305" s="47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4.25" customHeight="1" x14ac:dyDescent="0.25">
      <c r="A306" s="47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4.25" customHeight="1" x14ac:dyDescent="0.25">
      <c r="A307" s="47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4.25" customHeight="1" x14ac:dyDescent="0.25">
      <c r="A308" s="47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4.25" customHeight="1" x14ac:dyDescent="0.25">
      <c r="A309" s="47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4.25" customHeight="1" x14ac:dyDescent="0.25">
      <c r="A310" s="47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4.25" customHeight="1" x14ac:dyDescent="0.25">
      <c r="A311" s="47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4.25" customHeight="1" x14ac:dyDescent="0.25">
      <c r="A312" s="47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4.25" customHeight="1" x14ac:dyDescent="0.25">
      <c r="A313" s="47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4.25" customHeight="1" x14ac:dyDescent="0.25">
      <c r="A314" s="47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4.25" customHeight="1" x14ac:dyDescent="0.25">
      <c r="A315" s="47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4.25" customHeight="1" x14ac:dyDescent="0.25">
      <c r="A316" s="47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4.25" customHeight="1" x14ac:dyDescent="0.25">
      <c r="A317" s="47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4.25" customHeight="1" x14ac:dyDescent="0.25">
      <c r="A318" s="47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4.25" customHeight="1" x14ac:dyDescent="0.25">
      <c r="A319" s="47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4.25" customHeight="1" x14ac:dyDescent="0.25">
      <c r="A320" s="47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4.25" customHeight="1" x14ac:dyDescent="0.25">
      <c r="A321" s="47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4.25" customHeight="1" x14ac:dyDescent="0.25">
      <c r="A322" s="47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4.25" customHeight="1" x14ac:dyDescent="0.25">
      <c r="A323" s="47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4.25" customHeight="1" x14ac:dyDescent="0.25">
      <c r="A324" s="47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4.25" customHeight="1" x14ac:dyDescent="0.25">
      <c r="A325" s="47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4.25" customHeight="1" x14ac:dyDescent="0.25">
      <c r="A326" s="47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4.25" customHeight="1" x14ac:dyDescent="0.25">
      <c r="A327" s="47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4.25" customHeight="1" x14ac:dyDescent="0.25">
      <c r="A328" s="47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4.25" customHeight="1" x14ac:dyDescent="0.25">
      <c r="A329" s="47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4.25" customHeight="1" x14ac:dyDescent="0.25">
      <c r="A330" s="47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4.25" customHeight="1" x14ac:dyDescent="0.25">
      <c r="A331" s="47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4.25" customHeight="1" x14ac:dyDescent="0.25">
      <c r="A332" s="47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4.25" customHeight="1" x14ac:dyDescent="0.25">
      <c r="A333" s="47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4.25" customHeight="1" x14ac:dyDescent="0.25">
      <c r="A334" s="47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4.25" customHeight="1" x14ac:dyDescent="0.25">
      <c r="A335" s="47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4.25" customHeight="1" x14ac:dyDescent="0.25">
      <c r="A336" s="47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4.25" customHeight="1" x14ac:dyDescent="0.25">
      <c r="A337" s="47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4.25" customHeight="1" x14ac:dyDescent="0.25">
      <c r="A338" s="47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4.25" customHeight="1" x14ac:dyDescent="0.25">
      <c r="A339" s="47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4.25" customHeight="1" x14ac:dyDescent="0.25">
      <c r="A340" s="47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4.25" customHeight="1" x14ac:dyDescent="0.25">
      <c r="A341" s="47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4.25" customHeight="1" x14ac:dyDescent="0.25">
      <c r="A342" s="47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4.25" customHeight="1" x14ac:dyDescent="0.25">
      <c r="A343" s="47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4.25" customHeight="1" x14ac:dyDescent="0.25">
      <c r="A344" s="47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4.25" customHeight="1" x14ac:dyDescent="0.25">
      <c r="A345" s="47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4.25" customHeight="1" x14ac:dyDescent="0.25">
      <c r="A346" s="47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4.25" customHeight="1" x14ac:dyDescent="0.25">
      <c r="A347" s="47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4.25" customHeight="1" x14ac:dyDescent="0.25">
      <c r="A348" s="47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4.25" customHeight="1" x14ac:dyDescent="0.25">
      <c r="A349" s="47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4.25" customHeight="1" x14ac:dyDescent="0.25">
      <c r="A350" s="47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4.25" customHeight="1" x14ac:dyDescent="0.25">
      <c r="A351" s="47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4.25" customHeight="1" x14ac:dyDescent="0.25">
      <c r="A352" s="47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4.25" customHeight="1" x14ac:dyDescent="0.25">
      <c r="A353" s="47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4.25" customHeight="1" x14ac:dyDescent="0.25">
      <c r="A354" s="47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4.25" customHeight="1" x14ac:dyDescent="0.25">
      <c r="A355" s="47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4.25" customHeight="1" x14ac:dyDescent="0.25">
      <c r="A356" s="47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4.25" customHeight="1" x14ac:dyDescent="0.25">
      <c r="A357" s="47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4.25" customHeight="1" x14ac:dyDescent="0.25">
      <c r="A358" s="47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4.25" customHeight="1" x14ac:dyDescent="0.25">
      <c r="A359" s="47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4.25" customHeight="1" x14ac:dyDescent="0.25">
      <c r="A360" s="47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4.25" customHeight="1" x14ac:dyDescent="0.25">
      <c r="A361" s="47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4.25" customHeight="1" x14ac:dyDescent="0.25">
      <c r="A362" s="47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4.25" customHeight="1" x14ac:dyDescent="0.25">
      <c r="A363" s="47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4.25" customHeight="1" x14ac:dyDescent="0.25">
      <c r="A364" s="47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4.25" customHeight="1" x14ac:dyDescent="0.25">
      <c r="A365" s="47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4.25" customHeight="1" x14ac:dyDescent="0.25">
      <c r="A366" s="47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4.25" customHeight="1" x14ac:dyDescent="0.25">
      <c r="A367" s="47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4.25" customHeight="1" x14ac:dyDescent="0.25">
      <c r="A368" s="47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4.25" customHeight="1" x14ac:dyDescent="0.25">
      <c r="A369" s="47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4.25" customHeight="1" x14ac:dyDescent="0.25">
      <c r="A370" s="47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4.25" customHeight="1" x14ac:dyDescent="0.25">
      <c r="A371" s="47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4.25" customHeight="1" x14ac:dyDescent="0.25">
      <c r="A372" s="47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4.25" customHeight="1" x14ac:dyDescent="0.25">
      <c r="A373" s="47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4.25" customHeight="1" x14ac:dyDescent="0.25">
      <c r="A374" s="47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4.25" customHeight="1" x14ac:dyDescent="0.25">
      <c r="A375" s="47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4.25" customHeight="1" x14ac:dyDescent="0.25">
      <c r="A376" s="47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4.25" customHeight="1" x14ac:dyDescent="0.25">
      <c r="A377" s="47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4.25" customHeight="1" x14ac:dyDescent="0.25">
      <c r="A378" s="47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4.25" customHeight="1" x14ac:dyDescent="0.25">
      <c r="A379" s="47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4.25" customHeight="1" x14ac:dyDescent="0.25">
      <c r="A380" s="47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4.25" customHeight="1" x14ac:dyDescent="0.25">
      <c r="A381" s="47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4.25" customHeight="1" x14ac:dyDescent="0.25">
      <c r="A382" s="47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4.25" customHeight="1" x14ac:dyDescent="0.25">
      <c r="A383" s="47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4.25" customHeight="1" x14ac:dyDescent="0.25">
      <c r="A384" s="47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4.25" customHeight="1" x14ac:dyDescent="0.25">
      <c r="A385" s="47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4.25" customHeight="1" x14ac:dyDescent="0.25">
      <c r="A386" s="47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4.25" customHeight="1" x14ac:dyDescent="0.25">
      <c r="A387" s="47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4.25" customHeight="1" x14ac:dyDescent="0.25">
      <c r="A388" s="47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4.25" customHeight="1" x14ac:dyDescent="0.25">
      <c r="A389" s="47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4.25" customHeight="1" x14ac:dyDescent="0.25">
      <c r="A390" s="47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4.25" customHeight="1" x14ac:dyDescent="0.25">
      <c r="A391" s="47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4.25" customHeight="1" x14ac:dyDescent="0.25">
      <c r="A392" s="47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4.25" customHeight="1" x14ac:dyDescent="0.25">
      <c r="A393" s="47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4.25" customHeight="1" x14ac:dyDescent="0.25">
      <c r="A394" s="47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4.25" customHeight="1" x14ac:dyDescent="0.25">
      <c r="A395" s="47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4.25" customHeight="1" x14ac:dyDescent="0.25">
      <c r="A396" s="47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4.25" customHeight="1" x14ac:dyDescent="0.25">
      <c r="A397" s="47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4.25" customHeight="1" x14ac:dyDescent="0.25">
      <c r="A398" s="47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4.25" customHeight="1" x14ac:dyDescent="0.25">
      <c r="A399" s="47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4.25" customHeight="1" x14ac:dyDescent="0.25">
      <c r="A400" s="47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4.25" customHeight="1" x14ac:dyDescent="0.25">
      <c r="A401" s="47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4.25" customHeight="1" x14ac:dyDescent="0.25">
      <c r="A402" s="47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4.25" customHeight="1" x14ac:dyDescent="0.25">
      <c r="A403" s="47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4.25" customHeight="1" x14ac:dyDescent="0.25">
      <c r="A404" s="47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4.25" customHeight="1" x14ac:dyDescent="0.25">
      <c r="A405" s="47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4.25" customHeight="1" x14ac:dyDescent="0.25">
      <c r="A406" s="47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4.25" customHeight="1" x14ac:dyDescent="0.25">
      <c r="A407" s="47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4.25" customHeight="1" x14ac:dyDescent="0.25">
      <c r="A408" s="47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4.25" customHeight="1" x14ac:dyDescent="0.25">
      <c r="A409" s="47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4.25" customHeight="1" x14ac:dyDescent="0.25">
      <c r="A410" s="47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4.25" customHeight="1" x14ac:dyDescent="0.25">
      <c r="A411" s="47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4.25" customHeight="1" x14ac:dyDescent="0.25">
      <c r="A412" s="47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4.25" customHeight="1" x14ac:dyDescent="0.25">
      <c r="A413" s="47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4.25" customHeight="1" x14ac:dyDescent="0.25">
      <c r="A414" s="47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4.25" customHeight="1" x14ac:dyDescent="0.25">
      <c r="A415" s="47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4.25" customHeight="1" x14ac:dyDescent="0.25">
      <c r="A416" s="47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4.25" customHeight="1" x14ac:dyDescent="0.25">
      <c r="A417" s="47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4.25" customHeight="1" x14ac:dyDescent="0.25">
      <c r="A418" s="47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4.25" customHeight="1" x14ac:dyDescent="0.25">
      <c r="A419" s="47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4.25" customHeight="1" x14ac:dyDescent="0.25">
      <c r="A420" s="47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4.25" customHeight="1" x14ac:dyDescent="0.25">
      <c r="A421" s="47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4.25" customHeight="1" x14ac:dyDescent="0.25">
      <c r="A422" s="47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4.25" customHeight="1" x14ac:dyDescent="0.25">
      <c r="A423" s="47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4.25" customHeight="1" x14ac:dyDescent="0.25">
      <c r="A424" s="47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4.25" customHeight="1" x14ac:dyDescent="0.25">
      <c r="A425" s="47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4.25" customHeight="1" x14ac:dyDescent="0.25">
      <c r="A426" s="47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4.25" customHeight="1" x14ac:dyDescent="0.25">
      <c r="A427" s="47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4.25" customHeight="1" x14ac:dyDescent="0.25">
      <c r="A428" s="47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4.25" customHeight="1" x14ac:dyDescent="0.25">
      <c r="A429" s="47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4.25" customHeight="1" x14ac:dyDescent="0.25">
      <c r="A430" s="47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4.25" customHeight="1" x14ac:dyDescent="0.25">
      <c r="A431" s="47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4.25" customHeight="1" x14ac:dyDescent="0.25">
      <c r="A432" s="47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4.25" customHeight="1" x14ac:dyDescent="0.25">
      <c r="A433" s="47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4.25" customHeight="1" x14ac:dyDescent="0.25">
      <c r="A434" s="47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4.25" customHeight="1" x14ac:dyDescent="0.25">
      <c r="A435" s="47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4.25" customHeight="1" x14ac:dyDescent="0.25">
      <c r="A436" s="47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4.25" customHeight="1" x14ac:dyDescent="0.25">
      <c r="A437" s="47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4.25" customHeight="1" x14ac:dyDescent="0.25">
      <c r="A438" s="47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4.25" customHeight="1" x14ac:dyDescent="0.25">
      <c r="A439" s="47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4.25" customHeight="1" x14ac:dyDescent="0.25">
      <c r="A440" s="47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4.25" customHeight="1" x14ac:dyDescent="0.25">
      <c r="A441" s="47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4.25" customHeight="1" x14ac:dyDescent="0.25">
      <c r="A442" s="47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4.25" customHeight="1" x14ac:dyDescent="0.25">
      <c r="A443" s="47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4.25" customHeight="1" x14ac:dyDescent="0.25">
      <c r="A444" s="47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4.25" customHeight="1" x14ac:dyDescent="0.25">
      <c r="A445" s="47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4.25" customHeight="1" x14ac:dyDescent="0.25">
      <c r="A446" s="47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4.25" customHeight="1" x14ac:dyDescent="0.25">
      <c r="A447" s="47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4.25" customHeight="1" x14ac:dyDescent="0.25">
      <c r="A448" s="47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4.25" customHeight="1" x14ac:dyDescent="0.25">
      <c r="A449" s="47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4.25" customHeight="1" x14ac:dyDescent="0.25">
      <c r="A450" s="47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4.25" customHeight="1" x14ac:dyDescent="0.25">
      <c r="A451" s="47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4.25" customHeight="1" x14ac:dyDescent="0.25">
      <c r="A452" s="47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4.25" customHeight="1" x14ac:dyDescent="0.25">
      <c r="A453" s="47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4.25" customHeight="1" x14ac:dyDescent="0.25">
      <c r="A454" s="47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4.25" customHeight="1" x14ac:dyDescent="0.25">
      <c r="A455" s="47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4.25" customHeight="1" x14ac:dyDescent="0.25">
      <c r="A456" s="47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4.25" customHeight="1" x14ac:dyDescent="0.25">
      <c r="A457" s="47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4.25" customHeight="1" x14ac:dyDescent="0.25">
      <c r="A458" s="47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4.25" customHeight="1" x14ac:dyDescent="0.25">
      <c r="A459" s="47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4.25" customHeight="1" x14ac:dyDescent="0.25">
      <c r="A460" s="47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4.25" customHeight="1" x14ac:dyDescent="0.25">
      <c r="A461" s="47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4.25" customHeight="1" x14ac:dyDescent="0.25">
      <c r="A462" s="47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4.25" customHeight="1" x14ac:dyDescent="0.25">
      <c r="A463" s="47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4.25" customHeight="1" x14ac:dyDescent="0.25">
      <c r="A464" s="47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4.25" customHeight="1" x14ac:dyDescent="0.25">
      <c r="A465" s="47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4.25" customHeight="1" x14ac:dyDescent="0.25">
      <c r="A466" s="47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4.25" customHeight="1" x14ac:dyDescent="0.25">
      <c r="A467" s="47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4.25" customHeight="1" x14ac:dyDescent="0.25">
      <c r="A468" s="47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4.25" customHeight="1" x14ac:dyDescent="0.25">
      <c r="A469" s="47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4.25" customHeight="1" x14ac:dyDescent="0.25">
      <c r="A470" s="47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4.25" customHeight="1" x14ac:dyDescent="0.25">
      <c r="A471" s="47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4.25" customHeight="1" x14ac:dyDescent="0.25">
      <c r="A472" s="47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4.25" customHeight="1" x14ac:dyDescent="0.25">
      <c r="A473" s="47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4.25" customHeight="1" x14ac:dyDescent="0.25">
      <c r="A474" s="47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4.25" customHeight="1" x14ac:dyDescent="0.25">
      <c r="A475" s="47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4.25" customHeight="1" x14ac:dyDescent="0.25">
      <c r="A476" s="47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4.25" customHeight="1" x14ac:dyDescent="0.25">
      <c r="A477" s="47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4.25" customHeight="1" x14ac:dyDescent="0.25">
      <c r="A478" s="47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4.25" customHeight="1" x14ac:dyDescent="0.25">
      <c r="A479" s="47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4.25" customHeight="1" x14ac:dyDescent="0.25">
      <c r="A480" s="47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4.25" customHeight="1" x14ac:dyDescent="0.25">
      <c r="A481" s="47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4.25" customHeight="1" x14ac:dyDescent="0.25">
      <c r="A482" s="47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4.25" customHeight="1" x14ac:dyDescent="0.25">
      <c r="A483" s="47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4.25" customHeight="1" x14ac:dyDescent="0.25">
      <c r="A484" s="47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4.25" customHeight="1" x14ac:dyDescent="0.25">
      <c r="A485" s="47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4.25" customHeight="1" x14ac:dyDescent="0.25">
      <c r="A486" s="47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4.25" customHeight="1" x14ac:dyDescent="0.25">
      <c r="A487" s="47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4.25" customHeight="1" x14ac:dyDescent="0.25">
      <c r="A488" s="47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4.25" customHeight="1" x14ac:dyDescent="0.25">
      <c r="A489" s="47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4.25" customHeight="1" x14ac:dyDescent="0.25">
      <c r="A490" s="47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4.25" customHeight="1" x14ac:dyDescent="0.25">
      <c r="A491" s="47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4.25" customHeight="1" x14ac:dyDescent="0.25">
      <c r="A492" s="47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4.25" customHeight="1" x14ac:dyDescent="0.25">
      <c r="A493" s="47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4.25" customHeight="1" x14ac:dyDescent="0.25">
      <c r="A494" s="47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4.25" customHeight="1" x14ac:dyDescent="0.25">
      <c r="A495" s="47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4.25" customHeight="1" x14ac:dyDescent="0.25">
      <c r="A496" s="47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4.25" customHeight="1" x14ac:dyDescent="0.25">
      <c r="A497" s="47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4.25" customHeight="1" x14ac:dyDescent="0.25">
      <c r="A498" s="47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4.25" customHeight="1" x14ac:dyDescent="0.25">
      <c r="A499" s="47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4.25" customHeight="1" x14ac:dyDescent="0.25">
      <c r="A500" s="47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4.25" customHeight="1" x14ac:dyDescent="0.25">
      <c r="A501" s="47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4.25" customHeight="1" x14ac:dyDescent="0.25">
      <c r="A502" s="47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4.25" customHeight="1" x14ac:dyDescent="0.25">
      <c r="A503" s="47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4.25" customHeight="1" x14ac:dyDescent="0.25">
      <c r="A504" s="47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4.25" customHeight="1" x14ac:dyDescent="0.25">
      <c r="A505" s="47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4.25" customHeight="1" x14ac:dyDescent="0.25">
      <c r="A506" s="47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4.25" customHeight="1" x14ac:dyDescent="0.25">
      <c r="A507" s="47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4.25" customHeight="1" x14ac:dyDescent="0.25">
      <c r="A508" s="47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4.25" customHeight="1" x14ac:dyDescent="0.25">
      <c r="A509" s="47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4.25" customHeight="1" x14ac:dyDescent="0.25">
      <c r="A510" s="47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4.25" customHeight="1" x14ac:dyDescent="0.25">
      <c r="A511" s="47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4.25" customHeight="1" x14ac:dyDescent="0.25">
      <c r="A512" s="47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4.25" customHeight="1" x14ac:dyDescent="0.25">
      <c r="A513" s="47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4.25" customHeight="1" x14ac:dyDescent="0.25">
      <c r="A514" s="47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4.25" customHeight="1" x14ac:dyDescent="0.25">
      <c r="A515" s="47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4.25" customHeight="1" x14ac:dyDescent="0.25">
      <c r="A516" s="47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4.25" customHeight="1" x14ac:dyDescent="0.25">
      <c r="A517" s="47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4.25" customHeight="1" x14ac:dyDescent="0.25">
      <c r="A518" s="47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4.25" customHeight="1" x14ac:dyDescent="0.25">
      <c r="A519" s="47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4.25" customHeight="1" x14ac:dyDescent="0.25">
      <c r="A520" s="47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4.25" customHeight="1" x14ac:dyDescent="0.25">
      <c r="A521" s="47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4.25" customHeight="1" x14ac:dyDescent="0.25">
      <c r="A522" s="47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4.25" customHeight="1" x14ac:dyDescent="0.25">
      <c r="A523" s="47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4.25" customHeight="1" x14ac:dyDescent="0.25">
      <c r="A524" s="47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4.25" customHeight="1" x14ac:dyDescent="0.25">
      <c r="A525" s="47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4.25" customHeight="1" x14ac:dyDescent="0.25">
      <c r="A526" s="47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4.25" customHeight="1" x14ac:dyDescent="0.25">
      <c r="A527" s="47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4.25" customHeight="1" x14ac:dyDescent="0.25">
      <c r="A528" s="47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4.25" customHeight="1" x14ac:dyDescent="0.25">
      <c r="A529" s="47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4.25" customHeight="1" x14ac:dyDescent="0.25">
      <c r="A530" s="47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4.25" customHeight="1" x14ac:dyDescent="0.25">
      <c r="A531" s="47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4.25" customHeight="1" x14ac:dyDescent="0.25">
      <c r="A532" s="47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4.25" customHeight="1" x14ac:dyDescent="0.25">
      <c r="A533" s="47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4.25" customHeight="1" x14ac:dyDescent="0.25">
      <c r="A534" s="47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4.25" customHeight="1" x14ac:dyDescent="0.25">
      <c r="A535" s="47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4.25" customHeight="1" x14ac:dyDescent="0.25">
      <c r="A536" s="47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4.25" customHeight="1" x14ac:dyDescent="0.25">
      <c r="A537" s="47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4.25" customHeight="1" x14ac:dyDescent="0.25">
      <c r="A538" s="47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4.25" customHeight="1" x14ac:dyDescent="0.25">
      <c r="A539" s="47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4.25" customHeight="1" x14ac:dyDescent="0.25">
      <c r="A540" s="47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4.25" customHeight="1" x14ac:dyDescent="0.25">
      <c r="A541" s="47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4.25" customHeight="1" x14ac:dyDescent="0.25">
      <c r="A542" s="47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4.25" customHeight="1" x14ac:dyDescent="0.25">
      <c r="A543" s="47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4.25" customHeight="1" x14ac:dyDescent="0.25">
      <c r="A544" s="47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4.25" customHeight="1" x14ac:dyDescent="0.25">
      <c r="A545" s="47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4.25" customHeight="1" x14ac:dyDescent="0.25">
      <c r="A546" s="47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4.25" customHeight="1" x14ac:dyDescent="0.25">
      <c r="A547" s="47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4.25" customHeight="1" x14ac:dyDescent="0.25">
      <c r="A548" s="47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4.25" customHeight="1" x14ac:dyDescent="0.25">
      <c r="A549" s="47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4.25" customHeight="1" x14ac:dyDescent="0.25">
      <c r="A550" s="47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4.25" customHeight="1" x14ac:dyDescent="0.25">
      <c r="A551" s="47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4.25" customHeight="1" x14ac:dyDescent="0.25">
      <c r="A552" s="47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4.25" customHeight="1" x14ac:dyDescent="0.25">
      <c r="A553" s="47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4.25" customHeight="1" x14ac:dyDescent="0.25">
      <c r="A554" s="47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4.25" customHeight="1" x14ac:dyDescent="0.25">
      <c r="A555" s="47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4.25" customHeight="1" x14ac:dyDescent="0.25">
      <c r="A556" s="47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4.25" customHeight="1" x14ac:dyDescent="0.25">
      <c r="A557" s="47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4.25" customHeight="1" x14ac:dyDescent="0.25">
      <c r="A558" s="47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4.25" customHeight="1" x14ac:dyDescent="0.25">
      <c r="A559" s="47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4.25" customHeight="1" x14ac:dyDescent="0.25">
      <c r="A560" s="47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4.25" customHeight="1" x14ac:dyDescent="0.25">
      <c r="A561" s="47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4.25" customHeight="1" x14ac:dyDescent="0.25">
      <c r="A562" s="47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4.25" customHeight="1" x14ac:dyDescent="0.25">
      <c r="A563" s="47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4.25" customHeight="1" x14ac:dyDescent="0.25">
      <c r="A564" s="47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4.25" customHeight="1" x14ac:dyDescent="0.25">
      <c r="A565" s="47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4.25" customHeight="1" x14ac:dyDescent="0.25">
      <c r="A566" s="47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4.25" customHeight="1" x14ac:dyDescent="0.25">
      <c r="A567" s="47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4.25" customHeight="1" x14ac:dyDescent="0.25">
      <c r="A568" s="47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4.25" customHeight="1" x14ac:dyDescent="0.25">
      <c r="A569" s="47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4.25" customHeight="1" x14ac:dyDescent="0.25">
      <c r="A570" s="47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4.25" customHeight="1" x14ac:dyDescent="0.25">
      <c r="A571" s="47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4.25" customHeight="1" x14ac:dyDescent="0.25">
      <c r="A572" s="47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4.25" customHeight="1" x14ac:dyDescent="0.25">
      <c r="A573" s="47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4.25" customHeight="1" x14ac:dyDescent="0.25">
      <c r="A574" s="47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4.25" customHeight="1" x14ac:dyDescent="0.25">
      <c r="A575" s="47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4.25" customHeight="1" x14ac:dyDescent="0.25">
      <c r="A576" s="47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4.25" customHeight="1" x14ac:dyDescent="0.25">
      <c r="A577" s="47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4.25" customHeight="1" x14ac:dyDescent="0.25">
      <c r="A578" s="47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4.25" customHeight="1" x14ac:dyDescent="0.25">
      <c r="A579" s="47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4.25" customHeight="1" x14ac:dyDescent="0.25">
      <c r="A580" s="47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4.25" customHeight="1" x14ac:dyDescent="0.25">
      <c r="A581" s="47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4.25" customHeight="1" x14ac:dyDescent="0.25">
      <c r="A582" s="47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4.25" customHeight="1" x14ac:dyDescent="0.25">
      <c r="A583" s="47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4.25" customHeight="1" x14ac:dyDescent="0.25">
      <c r="A584" s="47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4.25" customHeight="1" x14ac:dyDescent="0.25">
      <c r="A585" s="47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4.25" customHeight="1" x14ac:dyDescent="0.25">
      <c r="A586" s="47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4.25" customHeight="1" x14ac:dyDescent="0.25">
      <c r="A587" s="47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4.25" customHeight="1" x14ac:dyDescent="0.25">
      <c r="A588" s="47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4.25" customHeight="1" x14ac:dyDescent="0.25">
      <c r="A589" s="47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4.25" customHeight="1" x14ac:dyDescent="0.25">
      <c r="A590" s="47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4.25" customHeight="1" x14ac:dyDescent="0.25">
      <c r="A591" s="47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4.25" customHeight="1" x14ac:dyDescent="0.25">
      <c r="A592" s="47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4.25" customHeight="1" x14ac:dyDescent="0.25">
      <c r="A593" s="47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4.25" customHeight="1" x14ac:dyDescent="0.25">
      <c r="A594" s="47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4.25" customHeight="1" x14ac:dyDescent="0.25">
      <c r="A595" s="47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4.25" customHeight="1" x14ac:dyDescent="0.25">
      <c r="A596" s="47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4.25" customHeight="1" x14ac:dyDescent="0.25">
      <c r="A597" s="47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4.25" customHeight="1" x14ac:dyDescent="0.25">
      <c r="A598" s="47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4.25" customHeight="1" x14ac:dyDescent="0.25">
      <c r="A599" s="47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4.25" customHeight="1" x14ac:dyDescent="0.25">
      <c r="A600" s="47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4.25" customHeight="1" x14ac:dyDescent="0.25">
      <c r="A601" s="47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4.25" customHeight="1" x14ac:dyDescent="0.25">
      <c r="A602" s="47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4.25" customHeight="1" x14ac:dyDescent="0.25">
      <c r="A603" s="47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4.25" customHeight="1" x14ac:dyDescent="0.25">
      <c r="A604" s="47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4.25" customHeight="1" x14ac:dyDescent="0.25">
      <c r="A605" s="47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4.25" customHeight="1" x14ac:dyDescent="0.25">
      <c r="A606" s="47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4.25" customHeight="1" x14ac:dyDescent="0.25">
      <c r="A607" s="47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4.25" customHeight="1" x14ac:dyDescent="0.25">
      <c r="A608" s="47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4.25" customHeight="1" x14ac:dyDescent="0.25">
      <c r="A609" s="47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4.25" customHeight="1" x14ac:dyDescent="0.25">
      <c r="A610" s="47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4.25" customHeight="1" x14ac:dyDescent="0.25">
      <c r="A611" s="47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4.25" customHeight="1" x14ac:dyDescent="0.25">
      <c r="A612" s="47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4.25" customHeight="1" x14ac:dyDescent="0.25">
      <c r="A613" s="47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4.25" customHeight="1" x14ac:dyDescent="0.25">
      <c r="A614" s="47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4.25" customHeight="1" x14ac:dyDescent="0.25">
      <c r="A615" s="47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4.25" customHeight="1" x14ac:dyDescent="0.25">
      <c r="A616" s="47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4.25" customHeight="1" x14ac:dyDescent="0.25">
      <c r="A617" s="47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4.25" customHeight="1" x14ac:dyDescent="0.25">
      <c r="A618" s="47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4.25" customHeight="1" x14ac:dyDescent="0.25">
      <c r="A619" s="47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4.25" customHeight="1" x14ac:dyDescent="0.25">
      <c r="A620" s="47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4.25" customHeight="1" x14ac:dyDescent="0.25">
      <c r="A621" s="47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4.25" customHeight="1" x14ac:dyDescent="0.25">
      <c r="A622" s="47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4.25" customHeight="1" x14ac:dyDescent="0.25">
      <c r="A623" s="47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4.25" customHeight="1" x14ac:dyDescent="0.25">
      <c r="A624" s="47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4.25" customHeight="1" x14ac:dyDescent="0.25">
      <c r="A625" s="47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4.25" customHeight="1" x14ac:dyDescent="0.25">
      <c r="A626" s="47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4.25" customHeight="1" x14ac:dyDescent="0.25">
      <c r="A627" s="47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4.25" customHeight="1" x14ac:dyDescent="0.25">
      <c r="A628" s="47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4.25" customHeight="1" x14ac:dyDescent="0.25">
      <c r="A629" s="47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4.25" customHeight="1" x14ac:dyDescent="0.25">
      <c r="A630" s="47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4.25" customHeight="1" x14ac:dyDescent="0.25">
      <c r="A631" s="47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4.25" customHeight="1" x14ac:dyDescent="0.25">
      <c r="A632" s="47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4.25" customHeight="1" x14ac:dyDescent="0.25">
      <c r="A633" s="47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4.25" customHeight="1" x14ac:dyDescent="0.25">
      <c r="A634" s="47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4.25" customHeight="1" x14ac:dyDescent="0.25">
      <c r="A635" s="47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4.25" customHeight="1" x14ac:dyDescent="0.25">
      <c r="A636" s="47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4.25" customHeight="1" x14ac:dyDescent="0.25">
      <c r="A637" s="47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4.25" customHeight="1" x14ac:dyDescent="0.25">
      <c r="A638" s="47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4.25" customHeight="1" x14ac:dyDescent="0.25">
      <c r="A639" s="47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4.25" customHeight="1" x14ac:dyDescent="0.25">
      <c r="A640" s="47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4.25" customHeight="1" x14ac:dyDescent="0.25">
      <c r="A641" s="47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4.25" customHeight="1" x14ac:dyDescent="0.25">
      <c r="A642" s="47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4.25" customHeight="1" x14ac:dyDescent="0.25">
      <c r="A643" s="47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4.25" customHeight="1" x14ac:dyDescent="0.25">
      <c r="A644" s="47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4.25" customHeight="1" x14ac:dyDescent="0.25">
      <c r="A645" s="47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4.25" customHeight="1" x14ac:dyDescent="0.25">
      <c r="A646" s="47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4.25" customHeight="1" x14ac:dyDescent="0.25">
      <c r="A647" s="47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4.25" customHeight="1" x14ac:dyDescent="0.25">
      <c r="A648" s="47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4.25" customHeight="1" x14ac:dyDescent="0.25">
      <c r="A649" s="47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4.25" customHeight="1" x14ac:dyDescent="0.25">
      <c r="A650" s="47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4.25" customHeight="1" x14ac:dyDescent="0.25">
      <c r="A651" s="47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4.25" customHeight="1" x14ac:dyDescent="0.25">
      <c r="A652" s="47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4.25" customHeight="1" x14ac:dyDescent="0.25">
      <c r="A653" s="47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4.25" customHeight="1" x14ac:dyDescent="0.25">
      <c r="A654" s="47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4.25" customHeight="1" x14ac:dyDescent="0.25">
      <c r="A655" s="47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4.25" customHeight="1" x14ac:dyDescent="0.25">
      <c r="A656" s="47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4.25" customHeight="1" x14ac:dyDescent="0.25">
      <c r="A657" s="47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4.25" customHeight="1" x14ac:dyDescent="0.25">
      <c r="A658" s="47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4.25" customHeight="1" x14ac:dyDescent="0.25">
      <c r="A659" s="47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4.25" customHeight="1" x14ac:dyDescent="0.25">
      <c r="A660" s="47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4.25" customHeight="1" x14ac:dyDescent="0.25">
      <c r="A661" s="47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4.25" customHeight="1" x14ac:dyDescent="0.25">
      <c r="A662" s="47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4.25" customHeight="1" x14ac:dyDescent="0.25">
      <c r="A663" s="47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4.25" customHeight="1" x14ac:dyDescent="0.25">
      <c r="A664" s="47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4.25" customHeight="1" x14ac:dyDescent="0.25">
      <c r="A665" s="47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4.25" customHeight="1" x14ac:dyDescent="0.25">
      <c r="A666" s="47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4.25" customHeight="1" x14ac:dyDescent="0.25">
      <c r="A667" s="47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4.25" customHeight="1" x14ac:dyDescent="0.25">
      <c r="A668" s="47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4.25" customHeight="1" x14ac:dyDescent="0.25">
      <c r="A669" s="47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4.25" customHeight="1" x14ac:dyDescent="0.25">
      <c r="A670" s="47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4.25" customHeight="1" x14ac:dyDescent="0.25">
      <c r="A671" s="47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4.25" customHeight="1" x14ac:dyDescent="0.25">
      <c r="A672" s="47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4.25" customHeight="1" x14ac:dyDescent="0.25">
      <c r="A673" s="47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4.25" customHeight="1" x14ac:dyDescent="0.25">
      <c r="A674" s="47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4.25" customHeight="1" x14ac:dyDescent="0.25">
      <c r="A675" s="47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4.25" customHeight="1" x14ac:dyDescent="0.25">
      <c r="A676" s="47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4.25" customHeight="1" x14ac:dyDescent="0.25">
      <c r="A677" s="47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4.25" customHeight="1" x14ac:dyDescent="0.25">
      <c r="A678" s="47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4.25" customHeight="1" x14ac:dyDescent="0.25">
      <c r="A679" s="47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4.25" customHeight="1" x14ac:dyDescent="0.25">
      <c r="A680" s="47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4.25" customHeight="1" x14ac:dyDescent="0.25">
      <c r="A681" s="47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4.25" customHeight="1" x14ac:dyDescent="0.25">
      <c r="A682" s="47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4.25" customHeight="1" x14ac:dyDescent="0.25">
      <c r="A683" s="47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4.25" customHeight="1" x14ac:dyDescent="0.25">
      <c r="A684" s="47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4.25" customHeight="1" x14ac:dyDescent="0.25">
      <c r="A685" s="47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4.25" customHeight="1" x14ac:dyDescent="0.25">
      <c r="A686" s="47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4.25" customHeight="1" x14ac:dyDescent="0.25">
      <c r="A687" s="47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4.25" customHeight="1" x14ac:dyDescent="0.25">
      <c r="A688" s="47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4.25" customHeight="1" x14ac:dyDescent="0.25">
      <c r="A689" s="47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4.25" customHeight="1" x14ac:dyDescent="0.25">
      <c r="A690" s="47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4.25" customHeight="1" x14ac:dyDescent="0.25">
      <c r="A691" s="47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4.25" customHeight="1" x14ac:dyDescent="0.25">
      <c r="A692" s="47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4.25" customHeight="1" x14ac:dyDescent="0.25">
      <c r="A693" s="47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4.25" customHeight="1" x14ac:dyDescent="0.25">
      <c r="A694" s="47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4.25" customHeight="1" x14ac:dyDescent="0.25">
      <c r="A695" s="47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4.25" customHeight="1" x14ac:dyDescent="0.25">
      <c r="A696" s="47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4.25" customHeight="1" x14ac:dyDescent="0.25">
      <c r="A697" s="47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4.25" customHeight="1" x14ac:dyDescent="0.25">
      <c r="A698" s="47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4.25" customHeight="1" x14ac:dyDescent="0.25">
      <c r="A699" s="47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4.25" customHeight="1" x14ac:dyDescent="0.25">
      <c r="A700" s="47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4.25" customHeight="1" x14ac:dyDescent="0.25">
      <c r="A701" s="47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4.25" customHeight="1" x14ac:dyDescent="0.25">
      <c r="A702" s="47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4.25" customHeight="1" x14ac:dyDescent="0.25">
      <c r="A703" s="47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4.25" customHeight="1" x14ac:dyDescent="0.25">
      <c r="A704" s="47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4.25" customHeight="1" x14ac:dyDescent="0.25">
      <c r="A705" s="47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4.25" customHeight="1" x14ac:dyDescent="0.25">
      <c r="A706" s="47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4.25" customHeight="1" x14ac:dyDescent="0.25">
      <c r="A707" s="47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4.25" customHeight="1" x14ac:dyDescent="0.25">
      <c r="A708" s="47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4.25" customHeight="1" x14ac:dyDescent="0.25">
      <c r="A709" s="47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4.25" customHeight="1" x14ac:dyDescent="0.25">
      <c r="A710" s="47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4.25" customHeight="1" x14ac:dyDescent="0.25">
      <c r="A711" s="47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4.25" customHeight="1" x14ac:dyDescent="0.25">
      <c r="A712" s="47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4.25" customHeight="1" x14ac:dyDescent="0.25">
      <c r="A713" s="47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4.25" customHeight="1" x14ac:dyDescent="0.25">
      <c r="A714" s="47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4.25" customHeight="1" x14ac:dyDescent="0.25">
      <c r="A715" s="47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4.25" customHeight="1" x14ac:dyDescent="0.25">
      <c r="A716" s="47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4.25" customHeight="1" x14ac:dyDescent="0.25">
      <c r="A717" s="47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4.25" customHeight="1" x14ac:dyDescent="0.25">
      <c r="A718" s="47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4.25" customHeight="1" x14ac:dyDescent="0.25">
      <c r="A719" s="47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4.25" customHeight="1" x14ac:dyDescent="0.25">
      <c r="A720" s="47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4.25" customHeight="1" x14ac:dyDescent="0.25">
      <c r="A721" s="47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4.25" customHeight="1" x14ac:dyDescent="0.25">
      <c r="A722" s="47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4.25" customHeight="1" x14ac:dyDescent="0.25">
      <c r="A723" s="47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4.25" customHeight="1" x14ac:dyDescent="0.25">
      <c r="A724" s="47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4.25" customHeight="1" x14ac:dyDescent="0.25">
      <c r="A725" s="47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4.25" customHeight="1" x14ac:dyDescent="0.25">
      <c r="A726" s="47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4.25" customHeight="1" x14ac:dyDescent="0.25">
      <c r="A727" s="47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4.25" customHeight="1" x14ac:dyDescent="0.25">
      <c r="A728" s="47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4.25" customHeight="1" x14ac:dyDescent="0.25">
      <c r="A729" s="47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4.25" customHeight="1" x14ac:dyDescent="0.25">
      <c r="A730" s="47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4.25" customHeight="1" x14ac:dyDescent="0.25">
      <c r="A731" s="47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4.25" customHeight="1" x14ac:dyDescent="0.25">
      <c r="A732" s="47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4.25" customHeight="1" x14ac:dyDescent="0.25">
      <c r="A733" s="47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4.25" customHeight="1" x14ac:dyDescent="0.25">
      <c r="A734" s="47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4.25" customHeight="1" x14ac:dyDescent="0.25">
      <c r="A735" s="47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4.25" customHeight="1" x14ac:dyDescent="0.25">
      <c r="A736" s="47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4.25" customHeight="1" x14ac:dyDescent="0.25">
      <c r="A737" s="47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4.25" customHeight="1" x14ac:dyDescent="0.25">
      <c r="A738" s="47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4.25" customHeight="1" x14ac:dyDescent="0.25">
      <c r="A739" s="47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4.25" customHeight="1" x14ac:dyDescent="0.25">
      <c r="A740" s="47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4.25" customHeight="1" x14ac:dyDescent="0.25">
      <c r="A741" s="47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4.25" customHeight="1" x14ac:dyDescent="0.25">
      <c r="A742" s="47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4.25" customHeight="1" x14ac:dyDescent="0.25">
      <c r="A743" s="47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4.25" customHeight="1" x14ac:dyDescent="0.25">
      <c r="A744" s="47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4.25" customHeight="1" x14ac:dyDescent="0.25">
      <c r="A745" s="47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4.25" customHeight="1" x14ac:dyDescent="0.25">
      <c r="A746" s="47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4.25" customHeight="1" x14ac:dyDescent="0.25">
      <c r="A747" s="47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4.25" customHeight="1" x14ac:dyDescent="0.25">
      <c r="A748" s="47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4.25" customHeight="1" x14ac:dyDescent="0.25">
      <c r="A749" s="47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4.25" customHeight="1" x14ac:dyDescent="0.25">
      <c r="A750" s="47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4.25" customHeight="1" x14ac:dyDescent="0.25">
      <c r="A751" s="47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4.25" customHeight="1" x14ac:dyDescent="0.25">
      <c r="A752" s="47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4.25" customHeight="1" x14ac:dyDescent="0.25">
      <c r="A753" s="47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4.25" customHeight="1" x14ac:dyDescent="0.25">
      <c r="A754" s="47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4.25" customHeight="1" x14ac:dyDescent="0.25">
      <c r="A755" s="47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4.25" customHeight="1" x14ac:dyDescent="0.25">
      <c r="A756" s="47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4.25" customHeight="1" x14ac:dyDescent="0.25">
      <c r="A757" s="47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4.25" customHeight="1" x14ac:dyDescent="0.25">
      <c r="A758" s="47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4.25" customHeight="1" x14ac:dyDescent="0.25">
      <c r="A759" s="47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4.25" customHeight="1" x14ac:dyDescent="0.25">
      <c r="A760" s="47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4.25" customHeight="1" x14ac:dyDescent="0.25">
      <c r="A761" s="47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4.25" customHeight="1" x14ac:dyDescent="0.25">
      <c r="A762" s="47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4.25" customHeight="1" x14ac:dyDescent="0.25">
      <c r="A763" s="47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4.25" customHeight="1" x14ac:dyDescent="0.25">
      <c r="A764" s="47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4.25" customHeight="1" x14ac:dyDescent="0.25">
      <c r="A765" s="47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4.25" customHeight="1" x14ac:dyDescent="0.25">
      <c r="A766" s="47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4.25" customHeight="1" x14ac:dyDescent="0.25">
      <c r="A767" s="47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4.25" customHeight="1" x14ac:dyDescent="0.25">
      <c r="A768" s="47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4.25" customHeight="1" x14ac:dyDescent="0.25">
      <c r="A769" s="47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4.25" customHeight="1" x14ac:dyDescent="0.25">
      <c r="A770" s="47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4.25" customHeight="1" x14ac:dyDescent="0.25">
      <c r="A771" s="47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4.25" customHeight="1" x14ac:dyDescent="0.25">
      <c r="A772" s="47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4.25" customHeight="1" x14ac:dyDescent="0.25">
      <c r="A773" s="47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4.25" customHeight="1" x14ac:dyDescent="0.25">
      <c r="A774" s="47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4.25" customHeight="1" x14ac:dyDescent="0.25">
      <c r="A775" s="47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4.25" customHeight="1" x14ac:dyDescent="0.25">
      <c r="A776" s="47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4.25" customHeight="1" x14ac:dyDescent="0.25">
      <c r="A777" s="47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4.25" customHeight="1" x14ac:dyDescent="0.25">
      <c r="A778" s="47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4.25" customHeight="1" x14ac:dyDescent="0.25">
      <c r="A779" s="47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4.25" customHeight="1" x14ac:dyDescent="0.25">
      <c r="A780" s="47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4.25" customHeight="1" x14ac:dyDescent="0.25">
      <c r="A781" s="47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4.25" customHeight="1" x14ac:dyDescent="0.25">
      <c r="A782" s="47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4.25" customHeight="1" x14ac:dyDescent="0.25">
      <c r="A783" s="47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4.25" customHeight="1" x14ac:dyDescent="0.25">
      <c r="A784" s="47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4.25" customHeight="1" x14ac:dyDescent="0.25">
      <c r="A785" s="47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4.25" customHeight="1" x14ac:dyDescent="0.25">
      <c r="A786" s="47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4.25" customHeight="1" x14ac:dyDescent="0.25">
      <c r="A787" s="47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4.25" customHeight="1" x14ac:dyDescent="0.25">
      <c r="A788" s="47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4.25" customHeight="1" x14ac:dyDescent="0.25">
      <c r="A789" s="47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4.25" customHeight="1" x14ac:dyDescent="0.25">
      <c r="A790" s="47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4.25" customHeight="1" x14ac:dyDescent="0.25">
      <c r="A791" s="47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4.25" customHeight="1" x14ac:dyDescent="0.25">
      <c r="A792" s="47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4.25" customHeight="1" x14ac:dyDescent="0.25">
      <c r="A793" s="47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4.25" customHeight="1" x14ac:dyDescent="0.25">
      <c r="A794" s="47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4.25" customHeight="1" x14ac:dyDescent="0.25">
      <c r="A795" s="47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4.25" customHeight="1" x14ac:dyDescent="0.25">
      <c r="A796" s="47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4.25" customHeight="1" x14ac:dyDescent="0.25">
      <c r="A797" s="47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4.25" customHeight="1" x14ac:dyDescent="0.25">
      <c r="A798" s="47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4.25" customHeight="1" x14ac:dyDescent="0.25">
      <c r="A799" s="47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4.25" customHeight="1" x14ac:dyDescent="0.25">
      <c r="A800" s="47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4.25" customHeight="1" x14ac:dyDescent="0.25">
      <c r="A801" s="47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4.25" customHeight="1" x14ac:dyDescent="0.25">
      <c r="A802" s="47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4.25" customHeight="1" x14ac:dyDescent="0.25">
      <c r="A803" s="47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4.25" customHeight="1" x14ac:dyDescent="0.25">
      <c r="A804" s="47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4.25" customHeight="1" x14ac:dyDescent="0.25">
      <c r="A805" s="47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4.25" customHeight="1" x14ac:dyDescent="0.25">
      <c r="A806" s="47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4.25" customHeight="1" x14ac:dyDescent="0.25">
      <c r="A807" s="47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4.25" customHeight="1" x14ac:dyDescent="0.25">
      <c r="A808" s="47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4.25" customHeight="1" x14ac:dyDescent="0.25">
      <c r="A809" s="47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4.25" customHeight="1" x14ac:dyDescent="0.25">
      <c r="A810" s="47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4.25" customHeight="1" x14ac:dyDescent="0.25">
      <c r="A811" s="47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4.25" customHeight="1" x14ac:dyDescent="0.25">
      <c r="A812" s="47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4.25" customHeight="1" x14ac:dyDescent="0.25">
      <c r="A813" s="47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4.25" customHeight="1" x14ac:dyDescent="0.25">
      <c r="A814" s="47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4.25" customHeight="1" x14ac:dyDescent="0.25">
      <c r="A815" s="47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4.25" customHeight="1" x14ac:dyDescent="0.25">
      <c r="A816" s="47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4.25" customHeight="1" x14ac:dyDescent="0.25">
      <c r="A817" s="47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4.25" customHeight="1" x14ac:dyDescent="0.25">
      <c r="A818" s="47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4.25" customHeight="1" x14ac:dyDescent="0.25">
      <c r="A819" s="47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4.25" customHeight="1" x14ac:dyDescent="0.25">
      <c r="A820" s="47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4.25" customHeight="1" x14ac:dyDescent="0.25">
      <c r="A821" s="47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4.25" customHeight="1" x14ac:dyDescent="0.25">
      <c r="A822" s="47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4.25" customHeight="1" x14ac:dyDescent="0.25">
      <c r="A823" s="47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4.25" customHeight="1" x14ac:dyDescent="0.25">
      <c r="A824" s="47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4.25" customHeight="1" x14ac:dyDescent="0.25">
      <c r="A825" s="47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4.25" customHeight="1" x14ac:dyDescent="0.25">
      <c r="A826" s="47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4.25" customHeight="1" x14ac:dyDescent="0.25">
      <c r="A827" s="47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4.25" customHeight="1" x14ac:dyDescent="0.25">
      <c r="A828" s="47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4.25" customHeight="1" x14ac:dyDescent="0.25">
      <c r="A829" s="47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4.25" customHeight="1" x14ac:dyDescent="0.25">
      <c r="A830" s="47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4.25" customHeight="1" x14ac:dyDescent="0.25">
      <c r="A831" s="47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4.25" customHeight="1" x14ac:dyDescent="0.25">
      <c r="A832" s="47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4.25" customHeight="1" x14ac:dyDescent="0.25">
      <c r="A833" s="47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4.25" customHeight="1" x14ac:dyDescent="0.25">
      <c r="A834" s="47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4.25" customHeight="1" x14ac:dyDescent="0.25">
      <c r="A835" s="47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4.25" customHeight="1" x14ac:dyDescent="0.25">
      <c r="A836" s="47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4.25" customHeight="1" x14ac:dyDescent="0.25">
      <c r="A837" s="47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4.25" customHeight="1" x14ac:dyDescent="0.25">
      <c r="A838" s="47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4.25" customHeight="1" x14ac:dyDescent="0.25">
      <c r="A839" s="47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4.25" customHeight="1" x14ac:dyDescent="0.25">
      <c r="A840" s="47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4.25" customHeight="1" x14ac:dyDescent="0.25">
      <c r="A841" s="47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4.25" customHeight="1" x14ac:dyDescent="0.25">
      <c r="A842" s="47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4.25" customHeight="1" x14ac:dyDescent="0.25">
      <c r="A843" s="47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4.25" customHeight="1" x14ac:dyDescent="0.25">
      <c r="A844" s="47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4.25" customHeight="1" x14ac:dyDescent="0.25">
      <c r="A845" s="47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4.25" customHeight="1" x14ac:dyDescent="0.25">
      <c r="A846" s="47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4.25" customHeight="1" x14ac:dyDescent="0.25">
      <c r="A847" s="47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4.25" customHeight="1" x14ac:dyDescent="0.25">
      <c r="A848" s="47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4.25" customHeight="1" x14ac:dyDescent="0.25">
      <c r="A849" s="47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4.25" customHeight="1" x14ac:dyDescent="0.25">
      <c r="A850" s="47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4.25" customHeight="1" x14ac:dyDescent="0.25">
      <c r="A851" s="47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4.25" customHeight="1" x14ac:dyDescent="0.25">
      <c r="A852" s="47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4.25" customHeight="1" x14ac:dyDescent="0.25">
      <c r="A853" s="47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4.25" customHeight="1" x14ac:dyDescent="0.25">
      <c r="A854" s="47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4.25" customHeight="1" x14ac:dyDescent="0.25">
      <c r="A855" s="47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4.25" customHeight="1" x14ac:dyDescent="0.25">
      <c r="A856" s="47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4.25" customHeight="1" x14ac:dyDescent="0.25">
      <c r="A857" s="47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4.25" customHeight="1" x14ac:dyDescent="0.25">
      <c r="A858" s="47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4.25" customHeight="1" x14ac:dyDescent="0.25">
      <c r="A859" s="47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4.25" customHeight="1" x14ac:dyDescent="0.25">
      <c r="A860" s="47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4.25" customHeight="1" x14ac:dyDescent="0.25">
      <c r="A861" s="47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4.25" customHeight="1" x14ac:dyDescent="0.25">
      <c r="A862" s="47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4.25" customHeight="1" x14ac:dyDescent="0.25">
      <c r="A863" s="47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4.25" customHeight="1" x14ac:dyDescent="0.25">
      <c r="A864" s="47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4.25" customHeight="1" x14ac:dyDescent="0.25">
      <c r="A865" s="47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4.25" customHeight="1" x14ac:dyDescent="0.25">
      <c r="A866" s="47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4.25" customHeight="1" x14ac:dyDescent="0.25">
      <c r="A867" s="47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4.25" customHeight="1" x14ac:dyDescent="0.25">
      <c r="A868" s="47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4.25" customHeight="1" x14ac:dyDescent="0.25">
      <c r="A869" s="47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4.25" customHeight="1" x14ac:dyDescent="0.25">
      <c r="A870" s="47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4.25" customHeight="1" x14ac:dyDescent="0.25">
      <c r="A871" s="47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4.25" customHeight="1" x14ac:dyDescent="0.25">
      <c r="A872" s="47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4.25" customHeight="1" x14ac:dyDescent="0.25">
      <c r="A873" s="47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4.25" customHeight="1" x14ac:dyDescent="0.25">
      <c r="A874" s="47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4.25" customHeight="1" x14ac:dyDescent="0.25">
      <c r="A875" s="47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4.25" customHeight="1" x14ac:dyDescent="0.25">
      <c r="A876" s="47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4.25" customHeight="1" x14ac:dyDescent="0.25">
      <c r="A877" s="47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4.25" customHeight="1" x14ac:dyDescent="0.25">
      <c r="A878" s="47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4.25" customHeight="1" x14ac:dyDescent="0.25">
      <c r="A879" s="47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4.25" customHeight="1" x14ac:dyDescent="0.25">
      <c r="A880" s="47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4.25" customHeight="1" x14ac:dyDescent="0.25">
      <c r="A881" s="47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4.25" customHeight="1" x14ac:dyDescent="0.25">
      <c r="A882" s="47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4.25" customHeight="1" x14ac:dyDescent="0.25">
      <c r="A883" s="47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4.25" customHeight="1" x14ac:dyDescent="0.25">
      <c r="A884" s="47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4.25" customHeight="1" x14ac:dyDescent="0.25">
      <c r="A885" s="47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4.25" customHeight="1" x14ac:dyDescent="0.25">
      <c r="A886" s="47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4.25" customHeight="1" x14ac:dyDescent="0.25">
      <c r="A887" s="47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4.25" customHeight="1" x14ac:dyDescent="0.25">
      <c r="A888" s="47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4.25" customHeight="1" x14ac:dyDescent="0.25">
      <c r="A889" s="47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4.25" customHeight="1" x14ac:dyDescent="0.25">
      <c r="A890" s="47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4.25" customHeight="1" x14ac:dyDescent="0.25">
      <c r="A891" s="47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4.25" customHeight="1" x14ac:dyDescent="0.25">
      <c r="A892" s="47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4.25" customHeight="1" x14ac:dyDescent="0.25">
      <c r="A893" s="47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4.25" customHeight="1" x14ac:dyDescent="0.25">
      <c r="A894" s="47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4.25" customHeight="1" x14ac:dyDescent="0.25">
      <c r="A895" s="47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4.25" customHeight="1" x14ac:dyDescent="0.25">
      <c r="A896" s="47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4.25" customHeight="1" x14ac:dyDescent="0.25">
      <c r="A897" s="47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4.25" customHeight="1" x14ac:dyDescent="0.25">
      <c r="A898" s="47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4.25" customHeight="1" x14ac:dyDescent="0.25">
      <c r="A899" s="47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4.25" customHeight="1" x14ac:dyDescent="0.25">
      <c r="A900" s="47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4.25" customHeight="1" x14ac:dyDescent="0.25">
      <c r="A901" s="47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4.25" customHeight="1" x14ac:dyDescent="0.25">
      <c r="A902" s="47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4.25" customHeight="1" x14ac:dyDescent="0.25">
      <c r="A903" s="47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4.25" customHeight="1" x14ac:dyDescent="0.25">
      <c r="A904" s="47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4.25" customHeight="1" x14ac:dyDescent="0.25">
      <c r="A905" s="47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4.25" customHeight="1" x14ac:dyDescent="0.25">
      <c r="A906" s="47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4.25" customHeight="1" x14ac:dyDescent="0.25">
      <c r="A907" s="47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4.25" customHeight="1" x14ac:dyDescent="0.25">
      <c r="A908" s="47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4.25" customHeight="1" x14ac:dyDescent="0.25">
      <c r="A909" s="47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4.25" customHeight="1" x14ac:dyDescent="0.25">
      <c r="A910" s="47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4.25" customHeight="1" x14ac:dyDescent="0.25">
      <c r="A911" s="47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4.25" customHeight="1" x14ac:dyDescent="0.25">
      <c r="A912" s="47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4.25" customHeight="1" x14ac:dyDescent="0.25">
      <c r="A913" s="47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4.25" customHeight="1" x14ac:dyDescent="0.25">
      <c r="A914" s="47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4.25" customHeight="1" x14ac:dyDescent="0.25">
      <c r="A915" s="47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4.25" customHeight="1" x14ac:dyDescent="0.25">
      <c r="A916" s="47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4.25" customHeight="1" x14ac:dyDescent="0.25">
      <c r="A917" s="47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4.25" customHeight="1" x14ac:dyDescent="0.25">
      <c r="A918" s="47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4.25" customHeight="1" x14ac:dyDescent="0.25">
      <c r="A919" s="47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4.25" customHeight="1" x14ac:dyDescent="0.25">
      <c r="A920" s="47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4.25" customHeight="1" x14ac:dyDescent="0.25">
      <c r="A921" s="47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4.25" customHeight="1" x14ac:dyDescent="0.25">
      <c r="A922" s="47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4.25" customHeight="1" x14ac:dyDescent="0.25">
      <c r="A923" s="47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4.25" customHeight="1" x14ac:dyDescent="0.25">
      <c r="A924" s="47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4.25" customHeight="1" x14ac:dyDescent="0.25">
      <c r="A925" s="47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4.25" customHeight="1" x14ac:dyDescent="0.25">
      <c r="A926" s="47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4.25" customHeight="1" x14ac:dyDescent="0.25">
      <c r="A927" s="47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4.25" customHeight="1" x14ac:dyDescent="0.25">
      <c r="A928" s="47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4.25" customHeight="1" x14ac:dyDescent="0.25">
      <c r="A929" s="47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4.25" customHeight="1" x14ac:dyDescent="0.25">
      <c r="A930" s="47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4.25" customHeight="1" x14ac:dyDescent="0.25">
      <c r="A931" s="47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4.25" customHeight="1" x14ac:dyDescent="0.25">
      <c r="A932" s="47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4.25" customHeight="1" x14ac:dyDescent="0.25">
      <c r="A933" s="47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4.25" customHeight="1" x14ac:dyDescent="0.25">
      <c r="A934" s="47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4.25" customHeight="1" x14ac:dyDescent="0.25">
      <c r="A935" s="47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4.25" customHeight="1" x14ac:dyDescent="0.25">
      <c r="A936" s="47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4.25" customHeight="1" x14ac:dyDescent="0.25">
      <c r="A937" s="47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4.25" customHeight="1" x14ac:dyDescent="0.25">
      <c r="A938" s="47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4.25" customHeight="1" x14ac:dyDescent="0.25">
      <c r="A939" s="47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4.25" customHeight="1" x14ac:dyDescent="0.25">
      <c r="A940" s="47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4.25" customHeight="1" x14ac:dyDescent="0.25">
      <c r="A941" s="47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4.25" customHeight="1" x14ac:dyDescent="0.25">
      <c r="A942" s="47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4.25" customHeight="1" x14ac:dyDescent="0.25">
      <c r="A943" s="47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4.25" customHeight="1" x14ac:dyDescent="0.25">
      <c r="A944" s="47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4.25" customHeight="1" x14ac:dyDescent="0.25">
      <c r="A945" s="47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4.25" customHeight="1" x14ac:dyDescent="0.25">
      <c r="A946" s="47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4.25" customHeight="1" x14ac:dyDescent="0.25">
      <c r="A947" s="47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4.25" customHeight="1" x14ac:dyDescent="0.25">
      <c r="A948" s="47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4.25" customHeight="1" x14ac:dyDescent="0.25">
      <c r="A949" s="47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4.25" customHeight="1" x14ac:dyDescent="0.25">
      <c r="A950" s="47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4.25" customHeight="1" x14ac:dyDescent="0.25">
      <c r="A951" s="47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4.25" customHeight="1" x14ac:dyDescent="0.25">
      <c r="A952" s="47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4.25" customHeight="1" x14ac:dyDescent="0.25">
      <c r="A953" s="47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4.25" customHeight="1" x14ac:dyDescent="0.25">
      <c r="A954" s="47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4.25" customHeight="1" x14ac:dyDescent="0.25">
      <c r="A955" s="47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4.25" customHeight="1" x14ac:dyDescent="0.25">
      <c r="A956" s="47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</sheetData>
  <mergeCells count="58">
    <mergeCell ref="C44:E45"/>
    <mergeCell ref="C46:E48"/>
    <mergeCell ref="B49:F49"/>
    <mergeCell ref="B50:G50"/>
    <mergeCell ref="B51:G51"/>
    <mergeCell ref="B52:G52"/>
    <mergeCell ref="X33:Y33"/>
    <mergeCell ref="C35:E35"/>
    <mergeCell ref="C36:E36"/>
    <mergeCell ref="C37:E38"/>
    <mergeCell ref="C39:E41"/>
    <mergeCell ref="C42:E43"/>
    <mergeCell ref="L33:M33"/>
    <mergeCell ref="N33:O33"/>
    <mergeCell ref="P33:Q33"/>
    <mergeCell ref="R33:S33"/>
    <mergeCell ref="T33:U33"/>
    <mergeCell ref="V33:W33"/>
    <mergeCell ref="C32:G32"/>
    <mergeCell ref="B33:B34"/>
    <mergeCell ref="C33:F34"/>
    <mergeCell ref="G33:G34"/>
    <mergeCell ref="H33:I33"/>
    <mergeCell ref="J33:K33"/>
    <mergeCell ref="C22:E23"/>
    <mergeCell ref="C24:E26"/>
    <mergeCell ref="B27:F27"/>
    <mergeCell ref="B28:G28"/>
    <mergeCell ref="B29:G29"/>
    <mergeCell ref="B30:G30"/>
    <mergeCell ref="X11:Y11"/>
    <mergeCell ref="C13:E13"/>
    <mergeCell ref="C14:E14"/>
    <mergeCell ref="C15:E16"/>
    <mergeCell ref="C17:E19"/>
    <mergeCell ref="C20:E21"/>
    <mergeCell ref="L11:M11"/>
    <mergeCell ref="N11:O11"/>
    <mergeCell ref="P11:Q11"/>
    <mergeCell ref="R11:S11"/>
    <mergeCell ref="T11:U11"/>
    <mergeCell ref="V11:W11"/>
    <mergeCell ref="B6:C6"/>
    <mergeCell ref="B7:C7"/>
    <mergeCell ref="B8:D8"/>
    <mergeCell ref="B9:Y9"/>
    <mergeCell ref="C10:G10"/>
    <mergeCell ref="B11:B12"/>
    <mergeCell ref="C11:F12"/>
    <mergeCell ref="G11:G12"/>
    <mergeCell ref="H11:I11"/>
    <mergeCell ref="J11:K11"/>
    <mergeCell ref="B1:Y1"/>
    <mergeCell ref="B2:D4"/>
    <mergeCell ref="E2:Y2"/>
    <mergeCell ref="E3:Y3"/>
    <mergeCell ref="E4:Y4"/>
    <mergeCell ref="B5:Y5"/>
  </mergeCells>
  <conditionalFormatting sqref="H13:Y26">
    <cfRule type="notContainsBlanks" dxfId="1" priority="1">
      <formula>LEN(TRIM(H13))&gt;0</formula>
    </cfRule>
  </conditionalFormatting>
  <conditionalFormatting sqref="H35:Y48">
    <cfRule type="notContainsBlanks" dxfId="0" priority="2">
      <formula>LEN(TRIM(H35))&gt;0</formula>
    </cfRule>
  </conditionalFormatting>
  <printOptions horizontalCentered="1" verticalCentered="1"/>
  <pageMargins left="0.7" right="0.7" top="0.75" bottom="0.75" header="0" footer="0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workbookViewId="0"/>
  </sheetViews>
  <sheetFormatPr defaultColWidth="12.59765625" defaultRowHeight="15" customHeight="1" x14ac:dyDescent="0.25"/>
  <cols>
    <col min="1" max="1" width="1" customWidth="1"/>
    <col min="2" max="2" width="4.8984375" customWidth="1"/>
    <col min="3" max="3" width="7.69921875" customWidth="1"/>
    <col min="4" max="5" width="11.59765625" customWidth="1"/>
    <col min="6" max="6" width="58.3984375" customWidth="1"/>
    <col min="7" max="7" width="20.09765625" customWidth="1"/>
    <col min="8" max="8" width="14.09765625" customWidth="1"/>
    <col min="9" max="9" width="15" customWidth="1"/>
    <col min="10" max="10" width="14.09765625" customWidth="1"/>
    <col min="11" max="11" width="15" customWidth="1"/>
    <col min="12" max="12" width="14.09765625" customWidth="1"/>
    <col min="13" max="13" width="15" customWidth="1"/>
    <col min="14" max="14" width="14.09765625" customWidth="1"/>
    <col min="15" max="18" width="15" customWidth="1"/>
    <col min="19" max="19" width="16" customWidth="1"/>
    <col min="20" max="20" width="0.8984375" customWidth="1"/>
    <col min="21" max="21" width="1.69921875" customWidth="1"/>
    <col min="22" max="23" width="5.5" customWidth="1"/>
    <col min="24" max="24" width="12.09765625" customWidth="1"/>
    <col min="25" max="26" width="8" customWidth="1"/>
  </cols>
  <sheetData>
    <row r="1" spans="1:26" ht="5.25" customHeight="1" x14ac:dyDescent="0.25">
      <c r="A1" s="46"/>
      <c r="B1" s="167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5"/>
    </row>
    <row r="2" spans="1:26" ht="14.25" customHeight="1" x14ac:dyDescent="0.25">
      <c r="A2" s="47"/>
      <c r="B2" s="130"/>
      <c r="C2" s="132"/>
      <c r="D2" s="169" t="s">
        <v>28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7"/>
    </row>
    <row r="3" spans="1:26" ht="14.25" customHeight="1" x14ac:dyDescent="0.25">
      <c r="A3" s="47"/>
      <c r="B3" s="138"/>
      <c r="C3" s="139"/>
      <c r="D3" s="170" t="s">
        <v>51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7"/>
    </row>
    <row r="4" spans="1:26" ht="15.75" customHeight="1" x14ac:dyDescent="0.25">
      <c r="A4" s="47"/>
      <c r="B4" s="140"/>
      <c r="C4" s="141"/>
      <c r="D4" s="171" t="s">
        <v>80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"/>
    </row>
    <row r="5" spans="1:26" ht="15" customHeight="1" x14ac:dyDescent="0.25">
      <c r="A5" s="47"/>
      <c r="B5" s="173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7"/>
    </row>
    <row r="6" spans="1:26" ht="16.5" customHeight="1" x14ac:dyDescent="0.25">
      <c r="A6" s="47"/>
      <c r="B6" s="174" t="s">
        <v>81</v>
      </c>
      <c r="C6" s="123"/>
      <c r="D6" s="123"/>
      <c r="E6" s="123"/>
      <c r="F6" s="123"/>
      <c r="G6" s="123"/>
      <c r="H6" s="123"/>
      <c r="I6" s="123"/>
      <c r="J6" s="124"/>
      <c r="K6" s="93"/>
      <c r="L6" s="93"/>
      <c r="M6" s="93"/>
      <c r="N6" s="93"/>
      <c r="O6" s="94"/>
      <c r="P6" s="94"/>
      <c r="Q6" s="94"/>
      <c r="R6" s="94"/>
      <c r="S6" s="94"/>
      <c r="T6" s="18"/>
      <c r="U6" s="19"/>
      <c r="V6" s="19"/>
      <c r="W6" s="19"/>
      <c r="X6" s="19"/>
      <c r="Y6" s="19"/>
      <c r="Z6" s="19"/>
    </row>
    <row r="7" spans="1:26" ht="16.5" customHeight="1" x14ac:dyDescent="0.25">
      <c r="A7" s="47"/>
      <c r="B7" s="175" t="s">
        <v>82</v>
      </c>
      <c r="C7" s="123"/>
      <c r="D7" s="123"/>
      <c r="E7" s="123"/>
      <c r="F7" s="123"/>
      <c r="G7" s="123"/>
      <c r="H7" s="123"/>
      <c r="I7" s="123"/>
      <c r="J7" s="124"/>
      <c r="K7" s="93"/>
      <c r="L7" s="93"/>
      <c r="M7" s="93"/>
      <c r="N7" s="93"/>
      <c r="O7" s="94"/>
      <c r="P7" s="94"/>
      <c r="Q7" s="94"/>
      <c r="R7" s="94"/>
      <c r="S7" s="94"/>
      <c r="T7" s="18"/>
      <c r="U7" s="19"/>
      <c r="V7" s="19"/>
      <c r="W7" s="19"/>
      <c r="X7" s="19"/>
      <c r="Y7" s="19"/>
      <c r="Z7" s="19"/>
    </row>
    <row r="8" spans="1:26" ht="16.5" customHeight="1" x14ac:dyDescent="0.25">
      <c r="A8" s="47"/>
      <c r="B8" s="156" t="s">
        <v>83</v>
      </c>
      <c r="C8" s="123"/>
      <c r="D8" s="123"/>
      <c r="E8" s="123"/>
      <c r="F8" s="123"/>
      <c r="G8" s="123"/>
      <c r="H8" s="123"/>
      <c r="I8" s="123"/>
      <c r="J8" s="124"/>
      <c r="K8" s="93"/>
      <c r="L8" s="93"/>
      <c r="M8" s="93"/>
      <c r="N8" s="93"/>
      <c r="O8" s="94"/>
      <c r="P8" s="94"/>
      <c r="Q8" s="94"/>
      <c r="R8" s="94"/>
      <c r="S8" s="94"/>
      <c r="T8" s="18"/>
      <c r="U8" s="19"/>
      <c r="V8" s="19"/>
      <c r="W8" s="19"/>
      <c r="X8" s="19"/>
      <c r="Y8" s="19"/>
      <c r="Z8" s="19"/>
    </row>
    <row r="9" spans="1:26" ht="18" customHeight="1" x14ac:dyDescent="0.25">
      <c r="A9" s="47"/>
      <c r="B9" s="176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7"/>
    </row>
    <row r="10" spans="1:26" ht="17.25" customHeight="1" x14ac:dyDescent="0.25">
      <c r="A10" s="47"/>
      <c r="B10" s="177" t="s">
        <v>84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2"/>
      <c r="T10" s="17"/>
    </row>
    <row r="11" spans="1:26" ht="15" customHeight="1" x14ac:dyDescent="0.25">
      <c r="A11" s="47"/>
      <c r="B11" s="95"/>
      <c r="C11" s="1"/>
      <c r="D11" s="1"/>
      <c r="E11" s="1"/>
      <c r="F11" s="1"/>
      <c r="G11" s="1"/>
      <c r="H11" s="96" t="s">
        <v>85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97"/>
      <c r="T11" s="17"/>
    </row>
    <row r="12" spans="1:26" ht="17.25" customHeight="1" x14ac:dyDescent="0.25">
      <c r="A12" s="47"/>
      <c r="B12" s="178" t="s">
        <v>86</v>
      </c>
      <c r="C12" s="131"/>
      <c r="D12" s="131"/>
      <c r="E12" s="131"/>
      <c r="F12" s="132"/>
      <c r="G12" s="162" t="s">
        <v>56</v>
      </c>
      <c r="H12" s="98" t="s">
        <v>57</v>
      </c>
      <c r="I12" s="98" t="s">
        <v>58</v>
      </c>
      <c r="J12" s="98" t="s">
        <v>59</v>
      </c>
      <c r="K12" s="98" t="s">
        <v>60</v>
      </c>
      <c r="L12" s="98" t="s">
        <v>61</v>
      </c>
      <c r="M12" s="98" t="s">
        <v>87</v>
      </c>
      <c r="N12" s="98" t="s">
        <v>63</v>
      </c>
      <c r="O12" s="98" t="s">
        <v>88</v>
      </c>
      <c r="P12" s="98" t="s">
        <v>89</v>
      </c>
      <c r="Q12" s="98" t="s">
        <v>90</v>
      </c>
      <c r="R12" s="98" t="s">
        <v>91</v>
      </c>
      <c r="S12" s="99" t="s">
        <v>92</v>
      </c>
      <c r="T12" s="17"/>
    </row>
    <row r="13" spans="1:26" ht="17.25" customHeight="1" x14ac:dyDescent="0.25">
      <c r="A13" s="47"/>
      <c r="B13" s="140"/>
      <c r="C13" s="153"/>
      <c r="D13" s="153"/>
      <c r="E13" s="153"/>
      <c r="F13" s="141"/>
      <c r="G13" s="160"/>
      <c r="H13" s="86" t="s">
        <v>67</v>
      </c>
      <c r="I13" s="86" t="s">
        <v>67</v>
      </c>
      <c r="J13" s="86" t="s">
        <v>67</v>
      </c>
      <c r="K13" s="86" t="s">
        <v>67</v>
      </c>
      <c r="L13" s="86" t="s">
        <v>67</v>
      </c>
      <c r="M13" s="86" t="s">
        <v>67</v>
      </c>
      <c r="N13" s="86" t="s">
        <v>67</v>
      </c>
      <c r="O13" s="86" t="s">
        <v>67</v>
      </c>
      <c r="P13" s="86" t="s">
        <v>67</v>
      </c>
      <c r="Q13" s="86" t="s">
        <v>67</v>
      </c>
      <c r="R13" s="86" t="s">
        <v>67</v>
      </c>
      <c r="S13" s="86" t="s">
        <v>67</v>
      </c>
      <c r="T13" s="17"/>
    </row>
    <row r="14" spans="1:26" ht="24" customHeight="1" x14ac:dyDescent="0.25">
      <c r="A14" s="47"/>
      <c r="B14" s="100" t="e">
        <f>#REF!</f>
        <v>#REF!</v>
      </c>
      <c r="C14" s="101"/>
      <c r="D14" s="101"/>
      <c r="E14" s="101"/>
      <c r="F14" s="101"/>
      <c r="G14" s="102" t="e">
        <f>#REF!</f>
        <v>#REF!</v>
      </c>
      <c r="H14" s="103" t="e">
        <f>#REF!</f>
        <v>#REF!</v>
      </c>
      <c r="I14" s="57" t="e">
        <f>#REF!</f>
        <v>#REF!</v>
      </c>
      <c r="J14" s="103" t="e">
        <f>#REF!+#REF!</f>
        <v>#REF!</v>
      </c>
      <c r="K14" s="104" t="e">
        <f>#REF!</f>
        <v>#REF!</v>
      </c>
      <c r="L14" s="103" t="e">
        <f>#REF!+#REF!+#REF!</f>
        <v>#REF!</v>
      </c>
      <c r="M14" s="103">
        <f>0</f>
        <v>0</v>
      </c>
      <c r="N14" s="103" t="e">
        <f>#REF!+#REF!</f>
        <v>#REF!</v>
      </c>
      <c r="O14" s="103" t="e">
        <f>#REF!+#REF!+#REF!+#REF!+#REF!</f>
        <v>#REF!</v>
      </c>
      <c r="P14" s="103"/>
      <c r="Q14" s="105"/>
      <c r="R14" s="105"/>
      <c r="S14" s="103"/>
      <c r="T14" s="17"/>
    </row>
    <row r="15" spans="1:26" ht="24" customHeight="1" x14ac:dyDescent="0.25">
      <c r="A15" s="47"/>
      <c r="B15" s="100" t="e">
        <f>#REF!</f>
        <v>#REF!</v>
      </c>
      <c r="C15" s="101"/>
      <c r="D15" s="101"/>
      <c r="E15" s="101"/>
      <c r="F15" s="101"/>
      <c r="G15" s="102" t="e">
        <f>#REF!</f>
        <v>#REF!</v>
      </c>
      <c r="H15" s="103"/>
      <c r="I15" s="103"/>
      <c r="J15" s="103"/>
      <c r="K15" s="103"/>
      <c r="L15" s="103"/>
      <c r="M15" s="103"/>
      <c r="N15" s="103"/>
      <c r="O15" s="103"/>
      <c r="P15" s="103" t="e">
        <f>#REF!</f>
        <v>#REF!</v>
      </c>
      <c r="Q15" s="103" t="e">
        <f>#REF!</f>
        <v>#REF!</v>
      </c>
      <c r="R15" s="103" t="e">
        <f>#REF!+#REF!</f>
        <v>#REF!</v>
      </c>
      <c r="S15" s="103" t="e">
        <f>#REF!</f>
        <v>#REF!</v>
      </c>
      <c r="T15" s="17"/>
    </row>
    <row r="16" spans="1:26" ht="24" customHeight="1" x14ac:dyDescent="0.25">
      <c r="A16" s="47"/>
      <c r="B16" s="179"/>
      <c r="C16" s="123"/>
      <c r="D16" s="123"/>
      <c r="E16" s="123"/>
      <c r="F16" s="124"/>
      <c r="G16" s="102"/>
      <c r="H16" s="103"/>
      <c r="I16" s="103"/>
      <c r="J16" s="103"/>
      <c r="K16" s="103"/>
      <c r="L16" s="103"/>
      <c r="M16" s="103"/>
      <c r="N16" s="103"/>
      <c r="O16" s="103"/>
      <c r="P16" s="103"/>
      <c r="Q16" s="105"/>
      <c r="R16" s="105"/>
      <c r="S16" s="103"/>
      <c r="T16" s="17"/>
    </row>
    <row r="17" spans="1:26" ht="24" customHeight="1" x14ac:dyDescent="0.25">
      <c r="A17" s="47"/>
      <c r="B17" s="179"/>
      <c r="C17" s="123"/>
      <c r="D17" s="123"/>
      <c r="E17" s="123"/>
      <c r="F17" s="124"/>
      <c r="G17" s="102"/>
      <c r="H17" s="103"/>
      <c r="I17" s="103"/>
      <c r="J17" s="103"/>
      <c r="K17" s="103"/>
      <c r="L17" s="103"/>
      <c r="M17" s="103"/>
      <c r="N17" s="103"/>
      <c r="O17" s="103"/>
      <c r="P17" s="103"/>
      <c r="Q17" s="105"/>
      <c r="R17" s="105"/>
      <c r="S17" s="103"/>
      <c r="T17" s="17"/>
    </row>
    <row r="18" spans="1:26" ht="24" customHeight="1" x14ac:dyDescent="0.25">
      <c r="A18" s="47"/>
      <c r="B18" s="180"/>
      <c r="C18" s="181"/>
      <c r="D18" s="181"/>
      <c r="E18" s="181"/>
      <c r="F18" s="182"/>
      <c r="G18" s="69"/>
      <c r="H18" s="103"/>
      <c r="I18" s="103"/>
      <c r="J18" s="103"/>
      <c r="K18" s="103"/>
      <c r="L18" s="103"/>
      <c r="M18" s="103"/>
      <c r="N18" s="103"/>
      <c r="O18" s="103"/>
      <c r="P18" s="103"/>
      <c r="Q18" s="105"/>
      <c r="R18" s="105"/>
      <c r="S18" s="103"/>
      <c r="T18" s="17"/>
    </row>
    <row r="19" spans="1:26" ht="17.25" customHeight="1" x14ac:dyDescent="0.25">
      <c r="A19" s="47"/>
      <c r="B19" s="183" t="s">
        <v>68</v>
      </c>
      <c r="C19" s="123"/>
      <c r="D19" s="123"/>
      <c r="E19" s="123"/>
      <c r="F19" s="123"/>
      <c r="G19" s="124"/>
      <c r="H19" s="106" t="e">
        <f t="shared" ref="H19:S19" si="0">SUM(H14:H18)</f>
        <v>#REF!</v>
      </c>
      <c r="I19" s="107" t="e">
        <f t="shared" si="0"/>
        <v>#REF!</v>
      </c>
      <c r="J19" s="107" t="e">
        <f t="shared" si="0"/>
        <v>#REF!</v>
      </c>
      <c r="K19" s="107" t="e">
        <f t="shared" si="0"/>
        <v>#REF!</v>
      </c>
      <c r="L19" s="107" t="e">
        <f t="shared" si="0"/>
        <v>#REF!</v>
      </c>
      <c r="M19" s="107">
        <f t="shared" si="0"/>
        <v>0</v>
      </c>
      <c r="N19" s="107" t="e">
        <f t="shared" si="0"/>
        <v>#REF!</v>
      </c>
      <c r="O19" s="107" t="e">
        <f t="shared" si="0"/>
        <v>#REF!</v>
      </c>
      <c r="P19" s="107" t="e">
        <f t="shared" si="0"/>
        <v>#REF!</v>
      </c>
      <c r="Q19" s="107" t="e">
        <f t="shared" si="0"/>
        <v>#REF!</v>
      </c>
      <c r="R19" s="107" t="e">
        <f t="shared" si="0"/>
        <v>#REF!</v>
      </c>
      <c r="S19" s="107" t="e">
        <f t="shared" si="0"/>
        <v>#REF!</v>
      </c>
      <c r="T19" s="17"/>
    </row>
    <row r="20" spans="1:26" ht="17.25" customHeight="1" x14ac:dyDescent="0.25">
      <c r="A20" s="47"/>
      <c r="B20" s="184" t="s">
        <v>93</v>
      </c>
      <c r="C20" s="123"/>
      <c r="D20" s="123"/>
      <c r="E20" s="123"/>
      <c r="F20" s="123"/>
      <c r="G20" s="124"/>
      <c r="H20" s="107" t="e">
        <f>H19</f>
        <v>#REF!</v>
      </c>
      <c r="I20" s="103" t="e">
        <f>H20+I19</f>
        <v>#REF!</v>
      </c>
      <c r="J20" s="107" t="e">
        <f>J19+I20</f>
        <v>#REF!</v>
      </c>
      <c r="K20" s="103" t="e">
        <f>J20+K19</f>
        <v>#REF!</v>
      </c>
      <c r="L20" s="107" t="e">
        <f>L19+K20</f>
        <v>#REF!</v>
      </c>
      <c r="M20" s="103" t="e">
        <f>L20+M19</f>
        <v>#REF!</v>
      </c>
      <c r="N20" s="107" t="e">
        <f t="shared" ref="N20:O20" si="1">N19+M20</f>
        <v>#REF!</v>
      </c>
      <c r="O20" s="107" t="e">
        <f t="shared" si="1"/>
        <v>#REF!</v>
      </c>
      <c r="P20" s="103" t="e">
        <f t="shared" ref="P20:S20" si="2">O20+P19</f>
        <v>#REF!</v>
      </c>
      <c r="Q20" s="103" t="e">
        <f t="shared" si="2"/>
        <v>#REF!</v>
      </c>
      <c r="R20" s="103" t="e">
        <f t="shared" si="2"/>
        <v>#REF!</v>
      </c>
      <c r="S20" s="103" t="e">
        <f t="shared" si="2"/>
        <v>#REF!</v>
      </c>
      <c r="T20" s="17"/>
    </row>
    <row r="21" spans="1:26" ht="17.25" customHeight="1" x14ac:dyDescent="0.25">
      <c r="A21" s="47"/>
      <c r="B21" s="185" t="s">
        <v>70</v>
      </c>
      <c r="C21" s="123"/>
      <c r="D21" s="123"/>
      <c r="E21" s="123"/>
      <c r="F21" s="123"/>
      <c r="G21" s="124"/>
      <c r="H21" s="108" t="e">
        <f>H19</f>
        <v>#REF!</v>
      </c>
      <c r="I21" s="109" t="e">
        <f t="shared" ref="I21:S21" si="3">H21+I19</f>
        <v>#REF!</v>
      </c>
      <c r="J21" s="108" t="e">
        <f t="shared" si="3"/>
        <v>#REF!</v>
      </c>
      <c r="K21" s="109" t="e">
        <f t="shared" si="3"/>
        <v>#REF!</v>
      </c>
      <c r="L21" s="108" t="e">
        <f t="shared" si="3"/>
        <v>#REF!</v>
      </c>
      <c r="M21" s="109" t="e">
        <f t="shared" si="3"/>
        <v>#REF!</v>
      </c>
      <c r="N21" s="108" t="e">
        <f t="shared" si="3"/>
        <v>#REF!</v>
      </c>
      <c r="O21" s="108" t="e">
        <f t="shared" si="3"/>
        <v>#REF!</v>
      </c>
      <c r="P21" s="109" t="e">
        <f t="shared" si="3"/>
        <v>#REF!</v>
      </c>
      <c r="Q21" s="109" t="e">
        <f t="shared" si="3"/>
        <v>#REF!</v>
      </c>
      <c r="R21" s="109" t="e">
        <f t="shared" si="3"/>
        <v>#REF!</v>
      </c>
      <c r="S21" s="109" t="e">
        <f t="shared" si="3"/>
        <v>#REF!</v>
      </c>
      <c r="T21" s="17"/>
    </row>
    <row r="22" spans="1:26" ht="17.25" customHeight="1" x14ac:dyDescent="0.25">
      <c r="A22" s="47"/>
      <c r="B22" s="95"/>
      <c r="C22" s="75"/>
      <c r="D22" s="75"/>
      <c r="E22" s="75"/>
      <c r="F22" s="75"/>
      <c r="G22" s="75"/>
      <c r="H22" s="77"/>
      <c r="I22" s="78"/>
      <c r="J22" s="77"/>
      <c r="K22" s="78"/>
      <c r="L22" s="77"/>
      <c r="M22" s="78"/>
      <c r="N22" s="77"/>
      <c r="O22" s="77"/>
      <c r="P22" s="78"/>
      <c r="Q22" s="78"/>
      <c r="R22" s="78"/>
      <c r="S22" s="110"/>
      <c r="T22" s="17"/>
      <c r="U22" s="1"/>
      <c r="V22" s="1"/>
      <c r="W22" s="1"/>
      <c r="X22" s="1"/>
      <c r="Y22" s="1"/>
      <c r="Z22" s="1"/>
    </row>
    <row r="23" spans="1:26" ht="17.25" hidden="1" customHeight="1" x14ac:dyDescent="0.25">
      <c r="A23" s="47"/>
      <c r="B23" s="95"/>
      <c r="C23" s="75"/>
      <c r="D23" s="75"/>
      <c r="E23" s="75"/>
      <c r="F23" s="75"/>
      <c r="G23" s="75"/>
      <c r="H23" s="77"/>
      <c r="I23" s="78"/>
      <c r="J23" s="77"/>
      <c r="K23" s="78"/>
      <c r="L23" s="77"/>
      <c r="M23" s="78"/>
      <c r="N23" s="77"/>
      <c r="O23" s="77"/>
      <c r="P23" s="78"/>
      <c r="Q23" s="78"/>
      <c r="R23" s="78"/>
      <c r="S23" s="110"/>
      <c r="T23" s="17"/>
      <c r="U23" s="1"/>
      <c r="V23" s="1"/>
      <c r="W23" s="1"/>
      <c r="X23" s="1"/>
      <c r="Y23" s="1"/>
      <c r="Z23" s="1"/>
    </row>
    <row r="24" spans="1:26" ht="17.25" customHeight="1" x14ac:dyDescent="0.25">
      <c r="A24" s="47"/>
      <c r="B24" s="95"/>
      <c r="C24" s="1"/>
      <c r="D24" s="1"/>
      <c r="E24" s="1"/>
      <c r="F24" s="1"/>
      <c r="G24" s="1"/>
      <c r="H24" s="96" t="s">
        <v>94</v>
      </c>
      <c r="I24" s="78"/>
      <c r="J24" s="77"/>
      <c r="K24" s="78"/>
      <c r="L24" s="77"/>
      <c r="M24" s="78"/>
      <c r="N24" s="77"/>
      <c r="O24" s="77"/>
      <c r="P24" s="78"/>
      <c r="Q24" s="78"/>
      <c r="R24" s="78"/>
      <c r="S24" s="110"/>
      <c r="T24" s="17"/>
      <c r="U24" s="1"/>
      <c r="V24" s="1"/>
      <c r="W24" s="1"/>
      <c r="X24" s="1"/>
      <c r="Y24" s="1"/>
      <c r="Z24" s="1"/>
    </row>
    <row r="25" spans="1:26" ht="17.25" customHeight="1" x14ac:dyDescent="0.25">
      <c r="A25" s="47"/>
      <c r="B25" s="178" t="s">
        <v>86</v>
      </c>
      <c r="C25" s="131"/>
      <c r="D25" s="131"/>
      <c r="E25" s="131"/>
      <c r="F25" s="132"/>
      <c r="G25" s="162" t="s">
        <v>56</v>
      </c>
      <c r="H25" s="98" t="s">
        <v>95</v>
      </c>
      <c r="I25" s="98" t="s">
        <v>96</v>
      </c>
      <c r="J25" s="98" t="s">
        <v>97</v>
      </c>
      <c r="K25" s="98" t="s">
        <v>98</v>
      </c>
      <c r="L25" s="98" t="s">
        <v>99</v>
      </c>
      <c r="M25" s="98" t="s">
        <v>100</v>
      </c>
      <c r="N25" s="98" t="s">
        <v>101</v>
      </c>
      <c r="O25" s="98" t="s">
        <v>102</v>
      </c>
      <c r="P25" s="98" t="s">
        <v>103</v>
      </c>
      <c r="Q25" s="98" t="s">
        <v>104</v>
      </c>
      <c r="R25" s="98" t="s">
        <v>105</v>
      </c>
      <c r="S25" s="99" t="s">
        <v>106</v>
      </c>
      <c r="T25" s="17"/>
      <c r="U25" s="1"/>
      <c r="V25" s="1"/>
      <c r="W25" s="1"/>
      <c r="X25" s="1"/>
      <c r="Y25" s="1"/>
      <c r="Z25" s="1"/>
    </row>
    <row r="26" spans="1:26" ht="17.25" customHeight="1" x14ac:dyDescent="0.25">
      <c r="A26" s="47"/>
      <c r="B26" s="140"/>
      <c r="C26" s="153"/>
      <c r="D26" s="153"/>
      <c r="E26" s="153"/>
      <c r="F26" s="141"/>
      <c r="G26" s="160"/>
      <c r="H26" s="86" t="s">
        <v>67</v>
      </c>
      <c r="I26" s="86" t="s">
        <v>67</v>
      </c>
      <c r="J26" s="86" t="s">
        <v>67</v>
      </c>
      <c r="K26" s="86" t="s">
        <v>67</v>
      </c>
      <c r="L26" s="86" t="s">
        <v>67</v>
      </c>
      <c r="M26" s="86" t="s">
        <v>67</v>
      </c>
      <c r="N26" s="86" t="s">
        <v>67</v>
      </c>
      <c r="O26" s="86" t="s">
        <v>67</v>
      </c>
      <c r="P26" s="86" t="s">
        <v>67</v>
      </c>
      <c r="Q26" s="86" t="s">
        <v>67</v>
      </c>
      <c r="R26" s="86" t="s">
        <v>67</v>
      </c>
      <c r="S26" s="86" t="s">
        <v>67</v>
      </c>
      <c r="T26" s="17"/>
      <c r="U26" s="1"/>
      <c r="V26" s="1"/>
      <c r="W26" s="1"/>
      <c r="X26" s="1"/>
      <c r="Y26" s="1"/>
      <c r="Z26" s="1"/>
    </row>
    <row r="27" spans="1:26" ht="24" customHeight="1" x14ac:dyDescent="0.25">
      <c r="A27" s="47"/>
      <c r="B27" s="188" t="e">
        <f>#REF!</f>
        <v>#REF!</v>
      </c>
      <c r="C27" s="123"/>
      <c r="D27" s="123"/>
      <c r="E27" s="123"/>
      <c r="F27" s="124"/>
      <c r="G27" s="102" t="e">
        <f>#REF!</f>
        <v>#REF!</v>
      </c>
      <c r="H27" s="103"/>
      <c r="I27" s="57"/>
      <c r="J27" s="103"/>
      <c r="K27" s="103"/>
      <c r="L27" s="103"/>
      <c r="M27" s="103"/>
      <c r="N27" s="103"/>
      <c r="O27" s="103"/>
      <c r="P27" s="103"/>
      <c r="Q27" s="105"/>
      <c r="R27" s="105"/>
      <c r="S27" s="103"/>
      <c r="T27" s="17"/>
      <c r="U27" s="1"/>
      <c r="V27" s="1"/>
      <c r="W27" s="1"/>
      <c r="X27" s="1"/>
      <c r="Y27" s="1"/>
      <c r="Z27" s="1"/>
    </row>
    <row r="28" spans="1:26" ht="24" customHeight="1" x14ac:dyDescent="0.25">
      <c r="A28" s="47"/>
      <c r="B28" s="189" t="e">
        <f t="shared" ref="B28:B29" si="4">B14</f>
        <v>#REF!</v>
      </c>
      <c r="C28" s="123"/>
      <c r="D28" s="123"/>
      <c r="E28" s="123"/>
      <c r="F28" s="124"/>
      <c r="G28" s="102" t="e">
        <f>#REF!</f>
        <v>#REF!</v>
      </c>
      <c r="H28" s="103" t="e">
        <f>#REF!+#REF!+#REF!</f>
        <v>#REF!</v>
      </c>
      <c r="I28" s="103" t="e">
        <f>#REF!</f>
        <v>#REF!</v>
      </c>
      <c r="J28" s="103" t="e">
        <f>#REF!+#REF!</f>
        <v>#REF!</v>
      </c>
      <c r="K28" s="103" t="e">
        <f>#REF!+#REF!+#REF!+#REF!+#REF!</f>
        <v>#REF!</v>
      </c>
      <c r="L28" s="103"/>
      <c r="M28" s="103"/>
      <c r="N28" s="103"/>
      <c r="O28" s="103"/>
      <c r="P28" s="103"/>
      <c r="Q28" s="103"/>
      <c r="R28" s="103"/>
      <c r="S28" s="103"/>
      <c r="T28" s="17"/>
      <c r="U28" s="1"/>
      <c r="V28" s="1"/>
      <c r="W28" s="1"/>
      <c r="X28" s="1"/>
      <c r="Y28" s="1"/>
      <c r="Z28" s="1"/>
    </row>
    <row r="29" spans="1:26" ht="24" customHeight="1" x14ac:dyDescent="0.25">
      <c r="A29" s="47"/>
      <c r="B29" s="189" t="e">
        <f t="shared" si="4"/>
        <v>#REF!</v>
      </c>
      <c r="C29" s="123"/>
      <c r="D29" s="123"/>
      <c r="E29" s="123"/>
      <c r="F29" s="124"/>
      <c r="G29" s="102" t="e">
        <f>#REF!</f>
        <v>#REF!</v>
      </c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7"/>
      <c r="U29" s="1"/>
      <c r="V29" s="1"/>
      <c r="W29" s="1"/>
      <c r="X29" s="1"/>
      <c r="Y29" s="1"/>
      <c r="Z29" s="1"/>
    </row>
    <row r="30" spans="1:26" ht="24" customHeight="1" x14ac:dyDescent="0.25">
      <c r="A30" s="47"/>
      <c r="B30" s="189"/>
      <c r="C30" s="123"/>
      <c r="D30" s="123"/>
      <c r="E30" s="123"/>
      <c r="F30" s="124"/>
      <c r="G30" s="102"/>
      <c r="H30" s="103"/>
      <c r="I30" s="103"/>
      <c r="J30" s="103"/>
      <c r="K30" s="103"/>
      <c r="L30" s="103"/>
      <c r="M30" s="103"/>
      <c r="N30" s="103"/>
      <c r="O30" s="103"/>
      <c r="P30" s="103"/>
      <c r="Q30" s="105"/>
      <c r="R30" s="105"/>
      <c r="S30" s="103"/>
      <c r="T30" s="17"/>
      <c r="U30" s="1"/>
      <c r="V30" s="1"/>
      <c r="W30" s="1"/>
      <c r="X30" s="1" t="e">
        <f>IF((SUM(#REF!,G14,G15)=S33),"TOTAL OK","VERIFICAR TOTAL")</f>
        <v>#REF!</v>
      </c>
      <c r="Y30" s="1"/>
      <c r="Z30" s="1"/>
    </row>
    <row r="31" spans="1:26" ht="24" customHeight="1" x14ac:dyDescent="0.25">
      <c r="A31" s="47"/>
      <c r="B31" s="189"/>
      <c r="C31" s="123"/>
      <c r="D31" s="123"/>
      <c r="E31" s="123"/>
      <c r="F31" s="124"/>
      <c r="G31" s="102"/>
      <c r="H31" s="103"/>
      <c r="I31" s="103"/>
      <c r="J31" s="103"/>
      <c r="K31" s="103"/>
      <c r="L31" s="103"/>
      <c r="M31" s="103"/>
      <c r="N31" s="103"/>
      <c r="O31" s="103"/>
      <c r="P31" s="103"/>
      <c r="Q31" s="105"/>
      <c r="R31" s="105"/>
      <c r="S31" s="103"/>
      <c r="T31" s="17"/>
      <c r="U31" s="1"/>
      <c r="V31" s="1"/>
      <c r="W31" s="1"/>
      <c r="X31" s="1"/>
      <c r="Y31" s="1"/>
      <c r="Z31" s="1"/>
    </row>
    <row r="32" spans="1:26" ht="17.25" customHeight="1" x14ac:dyDescent="0.25">
      <c r="A32" s="47"/>
      <c r="B32" s="184" t="s">
        <v>68</v>
      </c>
      <c r="C32" s="123"/>
      <c r="D32" s="123"/>
      <c r="E32" s="123"/>
      <c r="F32" s="123"/>
      <c r="G32" s="124"/>
      <c r="H32" s="107" t="e">
        <f t="shared" ref="H32:K32" si="5">SUM(H27:H31)</f>
        <v>#REF!</v>
      </c>
      <c r="I32" s="107" t="e">
        <f t="shared" si="5"/>
        <v>#REF!</v>
      </c>
      <c r="J32" s="107" t="e">
        <f t="shared" si="5"/>
        <v>#REF!</v>
      </c>
      <c r="K32" s="107" t="e">
        <f t="shared" si="5"/>
        <v>#REF!</v>
      </c>
      <c r="L32" s="107"/>
      <c r="M32" s="107"/>
      <c r="N32" s="107"/>
      <c r="O32" s="107"/>
      <c r="P32" s="107"/>
      <c r="Q32" s="107"/>
      <c r="R32" s="107"/>
      <c r="S32" s="107"/>
      <c r="T32" s="17"/>
      <c r="U32" s="1"/>
      <c r="V32" s="1"/>
      <c r="W32" s="1"/>
      <c r="X32" s="1"/>
      <c r="Y32" s="1"/>
      <c r="Z32" s="1"/>
    </row>
    <row r="33" spans="1:26" ht="17.25" customHeight="1" x14ac:dyDescent="0.25">
      <c r="A33" s="47"/>
      <c r="B33" s="184" t="s">
        <v>93</v>
      </c>
      <c r="C33" s="123"/>
      <c r="D33" s="123"/>
      <c r="E33" s="123"/>
      <c r="F33" s="123"/>
      <c r="G33" s="124"/>
      <c r="H33" s="107" t="e">
        <f>S20+H32</f>
        <v>#REF!</v>
      </c>
      <c r="I33" s="103" t="e">
        <f>H33+I32</f>
        <v>#REF!</v>
      </c>
      <c r="J33" s="107" t="e">
        <f>J32+I33</f>
        <v>#REF!</v>
      </c>
      <c r="K33" s="103" t="e">
        <f>J33+K32</f>
        <v>#REF!</v>
      </c>
      <c r="L33" s="107"/>
      <c r="M33" s="103"/>
      <c r="N33" s="107"/>
      <c r="O33" s="107"/>
      <c r="P33" s="103"/>
      <c r="Q33" s="103"/>
      <c r="R33" s="103"/>
      <c r="S33" s="103"/>
      <c r="T33" s="17"/>
      <c r="U33" s="1"/>
      <c r="V33" s="1"/>
      <c r="W33" s="1"/>
      <c r="X33" s="1"/>
      <c r="Y33" s="1"/>
      <c r="Z33" s="1"/>
    </row>
    <row r="34" spans="1:26" ht="17.25" customHeight="1" x14ac:dyDescent="0.25">
      <c r="A34" s="47"/>
      <c r="B34" s="185" t="s">
        <v>70</v>
      </c>
      <c r="C34" s="123"/>
      <c r="D34" s="123"/>
      <c r="E34" s="123"/>
      <c r="F34" s="123"/>
      <c r="G34" s="124"/>
      <c r="H34" s="108" t="e">
        <f>SUM(H32+S21)</f>
        <v>#REF!</v>
      </c>
      <c r="I34" s="111" t="e">
        <f t="shared" ref="I34:R34" si="6">H34+I32</f>
        <v>#REF!</v>
      </c>
      <c r="J34" s="112" t="e">
        <f t="shared" si="6"/>
        <v>#REF!</v>
      </c>
      <c r="K34" s="111" t="e">
        <f t="shared" si="6"/>
        <v>#REF!</v>
      </c>
      <c r="L34" s="112" t="e">
        <f t="shared" si="6"/>
        <v>#REF!</v>
      </c>
      <c r="M34" s="111" t="e">
        <f t="shared" si="6"/>
        <v>#REF!</v>
      </c>
      <c r="N34" s="112" t="e">
        <f t="shared" si="6"/>
        <v>#REF!</v>
      </c>
      <c r="O34" s="112" t="e">
        <f t="shared" si="6"/>
        <v>#REF!</v>
      </c>
      <c r="P34" s="111" t="e">
        <f t="shared" si="6"/>
        <v>#REF!</v>
      </c>
      <c r="Q34" s="111" t="e">
        <f t="shared" si="6"/>
        <v>#REF!</v>
      </c>
      <c r="R34" s="111" t="e">
        <f t="shared" si="6"/>
        <v>#REF!</v>
      </c>
      <c r="S34" s="109" t="e">
        <f>R34+S32-0.21</f>
        <v>#REF!</v>
      </c>
      <c r="T34" s="17"/>
      <c r="U34" s="1"/>
      <c r="V34" s="1"/>
      <c r="W34" s="1"/>
      <c r="X34" s="1"/>
      <c r="Y34" s="1"/>
      <c r="Z34" s="1"/>
    </row>
    <row r="35" spans="1:26" ht="17.25" customHeight="1" x14ac:dyDescent="0.25">
      <c r="A35" s="47"/>
      <c r="B35" s="16"/>
      <c r="C35" s="83"/>
      <c r="D35" s="83"/>
      <c r="E35" s="83"/>
      <c r="F35" s="83"/>
      <c r="G35" s="83"/>
      <c r="H35" s="113"/>
      <c r="I35" s="85"/>
      <c r="J35" s="84"/>
      <c r="K35" s="85"/>
      <c r="L35" s="84"/>
      <c r="M35" s="85"/>
      <c r="N35" s="84"/>
      <c r="O35" s="84"/>
      <c r="P35" s="85"/>
      <c r="Q35" s="85"/>
      <c r="R35" s="85"/>
      <c r="S35" s="114"/>
      <c r="T35" s="17"/>
      <c r="U35" s="1"/>
      <c r="V35" s="1"/>
      <c r="W35" s="1"/>
      <c r="X35" s="1"/>
      <c r="Y35" s="1"/>
      <c r="Z35" s="1"/>
    </row>
    <row r="36" spans="1:26" ht="15" customHeight="1" x14ac:dyDescent="0.25">
      <c r="A36" s="47"/>
      <c r="B36" s="115" t="s">
        <v>107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97"/>
      <c r="T36" s="17"/>
      <c r="U36" s="1"/>
      <c r="V36" s="1"/>
      <c r="W36" s="1"/>
      <c r="X36" s="1"/>
      <c r="Y36" s="1"/>
      <c r="Z36" s="1"/>
    </row>
    <row r="37" spans="1:26" ht="14.25" customHeight="1" x14ac:dyDescent="0.25">
      <c r="A37" s="47"/>
      <c r="B37" s="9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97"/>
      <c r="T37" s="17"/>
      <c r="U37" s="1"/>
      <c r="V37" s="1"/>
      <c r="W37" s="1"/>
      <c r="X37" s="1"/>
      <c r="Y37" s="1"/>
      <c r="Z37" s="1"/>
    </row>
    <row r="38" spans="1:26" ht="15" customHeight="1" x14ac:dyDescent="0.25">
      <c r="A38" s="47"/>
      <c r="B38" s="177" t="s">
        <v>108</v>
      </c>
      <c r="C38" s="131"/>
      <c r="D38" s="131"/>
      <c r="E38" s="131"/>
      <c r="F38" s="131"/>
      <c r="G38" s="131"/>
      <c r="H38" s="131"/>
      <c r="I38" s="132"/>
      <c r="J38" s="177" t="s">
        <v>109</v>
      </c>
      <c r="K38" s="131"/>
      <c r="L38" s="131"/>
      <c r="M38" s="131"/>
      <c r="N38" s="131"/>
      <c r="O38" s="131"/>
      <c r="P38" s="131"/>
      <c r="Q38" s="131"/>
      <c r="R38" s="131"/>
      <c r="S38" s="132"/>
      <c r="T38" s="116"/>
      <c r="U38" s="96"/>
      <c r="V38" s="1"/>
      <c r="W38" s="1"/>
      <c r="X38" s="1"/>
      <c r="Y38" s="1"/>
      <c r="Z38" s="1"/>
    </row>
    <row r="39" spans="1:26" ht="14.25" customHeight="1" x14ac:dyDescent="0.25">
      <c r="A39" s="47"/>
      <c r="B39" s="186"/>
      <c r="C39" s="153"/>
      <c r="D39" s="153"/>
      <c r="E39" s="153"/>
      <c r="F39" s="153"/>
      <c r="G39" s="153"/>
      <c r="H39" s="153"/>
      <c r="I39" s="141"/>
      <c r="J39" s="187" t="s">
        <v>110</v>
      </c>
      <c r="K39" s="153"/>
      <c r="L39" s="153"/>
      <c r="M39" s="153"/>
      <c r="N39" s="153"/>
      <c r="O39" s="153"/>
      <c r="P39" s="153"/>
      <c r="Q39" s="153"/>
      <c r="R39" s="153"/>
      <c r="S39" s="141"/>
      <c r="T39" s="17"/>
      <c r="U39" s="1"/>
      <c r="V39" s="1"/>
      <c r="W39" s="1"/>
      <c r="X39" s="1"/>
      <c r="Y39" s="1"/>
      <c r="Z39" s="1"/>
    </row>
    <row r="40" spans="1:26" ht="6" customHeight="1" x14ac:dyDescent="0.25">
      <c r="A40" s="87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9"/>
    </row>
    <row r="41" spans="1:26" ht="14.25" customHeight="1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26" ht="14.25" customHeight="1" x14ac:dyDescent="0.25">
      <c r="B42" s="1"/>
      <c r="C42" s="1"/>
      <c r="D42" s="1"/>
      <c r="E42" s="1"/>
      <c r="F42" s="190"/>
      <c r="G42" s="12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26" ht="14.25" customHeight="1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26" ht="14.25" customHeight="1" x14ac:dyDescent="0.25">
      <c r="B44" s="1"/>
      <c r="C44" s="1"/>
      <c r="D44" s="1"/>
      <c r="E44" s="1"/>
      <c r="F44" s="11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26" ht="14.25" customHeight="1" x14ac:dyDescent="0.25">
      <c r="Q45" s="1"/>
      <c r="R45" s="1"/>
    </row>
    <row r="46" spans="1:26" ht="14.25" customHeight="1" x14ac:dyDescent="0.25">
      <c r="Q46" s="1"/>
      <c r="R46" s="1"/>
    </row>
    <row r="47" spans="1:26" ht="14.25" customHeight="1" x14ac:dyDescent="0.25">
      <c r="Q47" s="1"/>
      <c r="R47" s="1"/>
    </row>
    <row r="48" spans="1:26" ht="14.25" customHeight="1" x14ac:dyDescent="0.25">
      <c r="Q48" s="1"/>
      <c r="R48" s="1"/>
    </row>
    <row r="49" spans="17:18" ht="14.25" customHeight="1" x14ac:dyDescent="0.25">
      <c r="Q49" s="1"/>
      <c r="R49" s="1"/>
    </row>
    <row r="50" spans="17:18" ht="14.25" customHeight="1" x14ac:dyDescent="0.25">
      <c r="Q50" s="1"/>
      <c r="R50" s="1"/>
    </row>
    <row r="51" spans="17:18" ht="14.25" customHeight="1" x14ac:dyDescent="0.25">
      <c r="Q51" s="1"/>
      <c r="R51" s="1"/>
    </row>
    <row r="52" spans="17:18" ht="14.25" customHeight="1" x14ac:dyDescent="0.25">
      <c r="Q52" s="1"/>
      <c r="R52" s="1"/>
    </row>
    <row r="53" spans="17:18" ht="14.25" customHeight="1" x14ac:dyDescent="0.25">
      <c r="Q53" s="1"/>
      <c r="R53" s="1"/>
    </row>
    <row r="54" spans="17:18" ht="14.25" customHeight="1" x14ac:dyDescent="0.25">
      <c r="Q54" s="1"/>
      <c r="R54" s="1"/>
    </row>
    <row r="55" spans="17:18" ht="14.25" customHeight="1" x14ac:dyDescent="0.25">
      <c r="Q55" s="1"/>
      <c r="R55" s="1"/>
    </row>
    <row r="56" spans="17:18" ht="14.25" customHeight="1" x14ac:dyDescent="0.25">
      <c r="Q56" s="1"/>
      <c r="R56" s="1"/>
    </row>
    <row r="57" spans="17:18" ht="14.25" customHeight="1" x14ac:dyDescent="0.25">
      <c r="Q57" s="1"/>
      <c r="R57" s="1"/>
    </row>
    <row r="58" spans="17:18" ht="14.25" customHeight="1" x14ac:dyDescent="0.25">
      <c r="Q58" s="1"/>
      <c r="R58" s="1"/>
    </row>
    <row r="59" spans="17:18" ht="14.25" customHeight="1" x14ac:dyDescent="0.25">
      <c r="Q59" s="1"/>
      <c r="R59" s="1"/>
    </row>
    <row r="60" spans="17:18" ht="14.25" customHeight="1" x14ac:dyDescent="0.25">
      <c r="Q60" s="1"/>
      <c r="R60" s="1"/>
    </row>
    <row r="61" spans="17:18" ht="14.25" customHeight="1" x14ac:dyDescent="0.25">
      <c r="Q61" s="1"/>
      <c r="R61" s="1"/>
    </row>
    <row r="62" spans="17:18" ht="14.25" customHeight="1" x14ac:dyDescent="0.25">
      <c r="Q62" s="1"/>
      <c r="R62" s="1"/>
    </row>
    <row r="63" spans="17:18" ht="14.25" customHeight="1" x14ac:dyDescent="0.25">
      <c r="Q63" s="1"/>
      <c r="R63" s="1"/>
    </row>
    <row r="64" spans="17:18" ht="14.25" customHeight="1" x14ac:dyDescent="0.25">
      <c r="Q64" s="1"/>
      <c r="R64" s="1"/>
    </row>
    <row r="65" spans="17:18" ht="14.25" customHeight="1" x14ac:dyDescent="0.25">
      <c r="Q65" s="1"/>
      <c r="R65" s="1"/>
    </row>
    <row r="66" spans="17:18" ht="14.25" customHeight="1" x14ac:dyDescent="0.25">
      <c r="Q66" s="1"/>
      <c r="R66" s="1"/>
    </row>
    <row r="67" spans="17:18" ht="14.25" customHeight="1" x14ac:dyDescent="0.25">
      <c r="Q67" s="1"/>
      <c r="R67" s="1"/>
    </row>
    <row r="68" spans="17:18" ht="14.25" customHeight="1" x14ac:dyDescent="0.25">
      <c r="Q68" s="1"/>
      <c r="R68" s="1"/>
    </row>
    <row r="69" spans="17:18" ht="14.25" customHeight="1" x14ac:dyDescent="0.25">
      <c r="Q69" s="1"/>
      <c r="R69" s="1"/>
    </row>
    <row r="70" spans="17:18" ht="14.25" customHeight="1" x14ac:dyDescent="0.25">
      <c r="Q70" s="1"/>
      <c r="R70" s="1"/>
    </row>
    <row r="71" spans="17:18" ht="14.25" customHeight="1" x14ac:dyDescent="0.25">
      <c r="Q71" s="1"/>
      <c r="R71" s="1"/>
    </row>
    <row r="72" spans="17:18" ht="14.25" customHeight="1" x14ac:dyDescent="0.25">
      <c r="Q72" s="1"/>
      <c r="R72" s="1"/>
    </row>
    <row r="73" spans="17:18" ht="14.25" customHeight="1" x14ac:dyDescent="0.25">
      <c r="Q73" s="1"/>
      <c r="R73" s="1"/>
    </row>
    <row r="74" spans="17:18" ht="14.25" customHeight="1" x14ac:dyDescent="0.25">
      <c r="Q74" s="1"/>
      <c r="R74" s="1"/>
    </row>
    <row r="75" spans="17:18" ht="14.25" customHeight="1" x14ac:dyDescent="0.25">
      <c r="Q75" s="1"/>
      <c r="R75" s="1"/>
    </row>
    <row r="76" spans="17:18" ht="14.25" customHeight="1" x14ac:dyDescent="0.25">
      <c r="Q76" s="1"/>
      <c r="R76" s="1"/>
    </row>
    <row r="77" spans="17:18" ht="14.25" customHeight="1" x14ac:dyDescent="0.25">
      <c r="Q77" s="1"/>
      <c r="R77" s="1"/>
    </row>
    <row r="78" spans="17:18" ht="14.25" customHeight="1" x14ac:dyDescent="0.25">
      <c r="Q78" s="1"/>
      <c r="R78" s="1"/>
    </row>
    <row r="79" spans="17:18" ht="14.25" customHeight="1" x14ac:dyDescent="0.25">
      <c r="Q79" s="1"/>
      <c r="R79" s="1"/>
    </row>
    <row r="80" spans="17:18" ht="14.25" customHeight="1" x14ac:dyDescent="0.25">
      <c r="Q80" s="1"/>
      <c r="R80" s="1"/>
    </row>
    <row r="81" spans="17:18" ht="14.25" customHeight="1" x14ac:dyDescent="0.25">
      <c r="Q81" s="1"/>
      <c r="R81" s="1"/>
    </row>
    <row r="82" spans="17:18" ht="14.25" customHeight="1" x14ac:dyDescent="0.25">
      <c r="Q82" s="1"/>
      <c r="R82" s="1"/>
    </row>
    <row r="83" spans="17:18" ht="14.25" customHeight="1" x14ac:dyDescent="0.25">
      <c r="Q83" s="1"/>
      <c r="R83" s="1"/>
    </row>
    <row r="84" spans="17:18" ht="14.25" customHeight="1" x14ac:dyDescent="0.25">
      <c r="Q84" s="1"/>
      <c r="R84" s="1"/>
    </row>
    <row r="85" spans="17:18" ht="14.25" customHeight="1" x14ac:dyDescent="0.25">
      <c r="Q85" s="1"/>
      <c r="R85" s="1"/>
    </row>
    <row r="86" spans="17:18" ht="14.25" customHeight="1" x14ac:dyDescent="0.25">
      <c r="Q86" s="1"/>
      <c r="R86" s="1"/>
    </row>
    <row r="87" spans="17:18" ht="14.25" customHeight="1" x14ac:dyDescent="0.25">
      <c r="Q87" s="1"/>
      <c r="R87" s="1"/>
    </row>
    <row r="88" spans="17:18" ht="14.25" customHeight="1" x14ac:dyDescent="0.25">
      <c r="Q88" s="1"/>
      <c r="R88" s="1"/>
    </row>
    <row r="89" spans="17:18" ht="14.25" customHeight="1" x14ac:dyDescent="0.25">
      <c r="Q89" s="1"/>
      <c r="R89" s="1"/>
    </row>
    <row r="90" spans="17:18" ht="14.25" customHeight="1" x14ac:dyDescent="0.25">
      <c r="Q90" s="1"/>
      <c r="R90" s="1"/>
    </row>
    <row r="91" spans="17:18" ht="14.25" customHeight="1" x14ac:dyDescent="0.25">
      <c r="Q91" s="1"/>
      <c r="R91" s="1"/>
    </row>
    <row r="92" spans="17:18" ht="14.25" customHeight="1" x14ac:dyDescent="0.25">
      <c r="Q92" s="1"/>
      <c r="R92" s="1"/>
    </row>
    <row r="93" spans="17:18" ht="14.25" customHeight="1" x14ac:dyDescent="0.25">
      <c r="Q93" s="1"/>
      <c r="R93" s="1"/>
    </row>
    <row r="94" spans="17:18" ht="14.25" customHeight="1" x14ac:dyDescent="0.25">
      <c r="Q94" s="1"/>
      <c r="R94" s="1"/>
    </row>
    <row r="95" spans="17:18" ht="14.25" customHeight="1" x14ac:dyDescent="0.25">
      <c r="Q95" s="1"/>
      <c r="R95" s="1"/>
    </row>
    <row r="96" spans="17:18" ht="14.25" customHeight="1" x14ac:dyDescent="0.25">
      <c r="Q96" s="1"/>
      <c r="R96" s="1"/>
    </row>
    <row r="97" spans="17:18" ht="14.25" customHeight="1" x14ac:dyDescent="0.25">
      <c r="Q97" s="1"/>
      <c r="R97" s="1"/>
    </row>
    <row r="98" spans="17:18" ht="14.25" customHeight="1" x14ac:dyDescent="0.25">
      <c r="Q98" s="1"/>
      <c r="R98" s="1"/>
    </row>
    <row r="99" spans="17:18" ht="14.25" customHeight="1" x14ac:dyDescent="0.25">
      <c r="Q99" s="1"/>
      <c r="R99" s="1"/>
    </row>
    <row r="100" spans="17:18" ht="14.25" customHeight="1" x14ac:dyDescent="0.25">
      <c r="Q100" s="1"/>
      <c r="R100" s="1"/>
    </row>
    <row r="101" spans="17:18" ht="14.25" customHeight="1" x14ac:dyDescent="0.25">
      <c r="Q101" s="1"/>
      <c r="R101" s="1"/>
    </row>
    <row r="102" spans="17:18" ht="14.25" customHeight="1" x14ac:dyDescent="0.25">
      <c r="Q102" s="1"/>
      <c r="R102" s="1"/>
    </row>
    <row r="103" spans="17:18" ht="14.25" customHeight="1" x14ac:dyDescent="0.25">
      <c r="Q103" s="1"/>
      <c r="R103" s="1"/>
    </row>
    <row r="104" spans="17:18" ht="14.25" customHeight="1" x14ac:dyDescent="0.25">
      <c r="Q104" s="1"/>
      <c r="R104" s="1"/>
    </row>
    <row r="105" spans="17:18" ht="14.25" customHeight="1" x14ac:dyDescent="0.25">
      <c r="Q105" s="1"/>
      <c r="R105" s="1"/>
    </row>
    <row r="106" spans="17:18" ht="14.25" customHeight="1" x14ac:dyDescent="0.25">
      <c r="Q106" s="1"/>
      <c r="R106" s="1"/>
    </row>
    <row r="107" spans="17:18" ht="14.25" customHeight="1" x14ac:dyDescent="0.25">
      <c r="Q107" s="1"/>
      <c r="R107" s="1"/>
    </row>
    <row r="108" spans="17:18" ht="14.25" customHeight="1" x14ac:dyDescent="0.25">
      <c r="Q108" s="1"/>
      <c r="R108" s="1"/>
    </row>
    <row r="109" spans="17:18" ht="14.25" customHeight="1" x14ac:dyDescent="0.25">
      <c r="Q109" s="1"/>
      <c r="R109" s="1"/>
    </row>
    <row r="110" spans="17:18" ht="14.25" customHeight="1" x14ac:dyDescent="0.25">
      <c r="Q110" s="1"/>
      <c r="R110" s="1"/>
    </row>
    <row r="111" spans="17:18" ht="14.25" customHeight="1" x14ac:dyDescent="0.25">
      <c r="Q111" s="1"/>
      <c r="R111" s="1"/>
    </row>
    <row r="112" spans="17:18" ht="14.25" customHeight="1" x14ac:dyDescent="0.25">
      <c r="Q112" s="1"/>
      <c r="R112" s="1"/>
    </row>
    <row r="113" spans="17:18" ht="14.25" customHeight="1" x14ac:dyDescent="0.25">
      <c r="Q113" s="1"/>
      <c r="R113" s="1"/>
    </row>
    <row r="114" spans="17:18" ht="14.25" customHeight="1" x14ac:dyDescent="0.25">
      <c r="Q114" s="1"/>
      <c r="R114" s="1"/>
    </row>
    <row r="115" spans="17:18" ht="14.25" customHeight="1" x14ac:dyDescent="0.25">
      <c r="Q115" s="1"/>
      <c r="R115" s="1"/>
    </row>
    <row r="116" spans="17:18" ht="14.25" customHeight="1" x14ac:dyDescent="0.25">
      <c r="Q116" s="1"/>
      <c r="R116" s="1"/>
    </row>
    <row r="117" spans="17:18" ht="14.25" customHeight="1" x14ac:dyDescent="0.25">
      <c r="Q117" s="1"/>
      <c r="R117" s="1"/>
    </row>
    <row r="118" spans="17:18" ht="14.25" customHeight="1" x14ac:dyDescent="0.25">
      <c r="Q118" s="1"/>
      <c r="R118" s="1"/>
    </row>
    <row r="119" spans="17:18" ht="14.25" customHeight="1" x14ac:dyDescent="0.25">
      <c r="Q119" s="1"/>
      <c r="R119" s="1"/>
    </row>
    <row r="120" spans="17:18" ht="14.25" customHeight="1" x14ac:dyDescent="0.25">
      <c r="Q120" s="1"/>
      <c r="R120" s="1"/>
    </row>
    <row r="121" spans="17:18" ht="14.25" customHeight="1" x14ac:dyDescent="0.25">
      <c r="Q121" s="1"/>
      <c r="R121" s="1"/>
    </row>
    <row r="122" spans="17:18" ht="14.25" customHeight="1" x14ac:dyDescent="0.25">
      <c r="Q122" s="1"/>
      <c r="R122" s="1"/>
    </row>
    <row r="123" spans="17:18" ht="14.25" customHeight="1" x14ac:dyDescent="0.25">
      <c r="Q123" s="1"/>
      <c r="R123" s="1"/>
    </row>
    <row r="124" spans="17:18" ht="14.25" customHeight="1" x14ac:dyDescent="0.25">
      <c r="Q124" s="1"/>
      <c r="R124" s="1"/>
    </row>
    <row r="125" spans="17:18" ht="14.25" customHeight="1" x14ac:dyDescent="0.25">
      <c r="Q125" s="1"/>
      <c r="R125" s="1"/>
    </row>
    <row r="126" spans="17:18" ht="14.25" customHeight="1" x14ac:dyDescent="0.25">
      <c r="Q126" s="1"/>
      <c r="R126" s="1"/>
    </row>
    <row r="127" spans="17:18" ht="14.25" customHeight="1" x14ac:dyDescent="0.25">
      <c r="Q127" s="1"/>
      <c r="R127" s="1"/>
    </row>
    <row r="128" spans="17:18" ht="14.25" customHeight="1" x14ac:dyDescent="0.25">
      <c r="Q128" s="1"/>
      <c r="R128" s="1"/>
    </row>
    <row r="129" spans="17:18" ht="14.25" customHeight="1" x14ac:dyDescent="0.25">
      <c r="Q129" s="1"/>
      <c r="R129" s="1"/>
    </row>
    <row r="130" spans="17:18" ht="14.25" customHeight="1" x14ac:dyDescent="0.25">
      <c r="Q130" s="1"/>
      <c r="R130" s="1"/>
    </row>
    <row r="131" spans="17:18" ht="14.25" customHeight="1" x14ac:dyDescent="0.25">
      <c r="Q131" s="1"/>
      <c r="R131" s="1"/>
    </row>
    <row r="132" spans="17:18" ht="14.25" customHeight="1" x14ac:dyDescent="0.25">
      <c r="Q132" s="1"/>
      <c r="R132" s="1"/>
    </row>
    <row r="133" spans="17:18" ht="14.25" customHeight="1" x14ac:dyDescent="0.25">
      <c r="Q133" s="1"/>
      <c r="R133" s="1"/>
    </row>
    <row r="134" spans="17:18" ht="14.25" customHeight="1" x14ac:dyDescent="0.25">
      <c r="Q134" s="1"/>
      <c r="R134" s="1"/>
    </row>
    <row r="135" spans="17:18" ht="14.25" customHeight="1" x14ac:dyDescent="0.25">
      <c r="Q135" s="1"/>
      <c r="R135" s="1"/>
    </row>
    <row r="136" spans="17:18" ht="14.25" customHeight="1" x14ac:dyDescent="0.25">
      <c r="Q136" s="1"/>
      <c r="R136" s="1"/>
    </row>
    <row r="137" spans="17:18" ht="14.25" customHeight="1" x14ac:dyDescent="0.25">
      <c r="Q137" s="1"/>
      <c r="R137" s="1"/>
    </row>
    <row r="138" spans="17:18" ht="14.25" customHeight="1" x14ac:dyDescent="0.25">
      <c r="Q138" s="1"/>
      <c r="R138" s="1"/>
    </row>
    <row r="139" spans="17:18" ht="14.25" customHeight="1" x14ac:dyDescent="0.25">
      <c r="Q139" s="1"/>
      <c r="R139" s="1"/>
    </row>
    <row r="140" spans="17:18" ht="14.25" customHeight="1" x14ac:dyDescent="0.25">
      <c r="Q140" s="1"/>
      <c r="R140" s="1"/>
    </row>
    <row r="141" spans="17:18" ht="14.25" customHeight="1" x14ac:dyDescent="0.25">
      <c r="Q141" s="1"/>
      <c r="R141" s="1"/>
    </row>
    <row r="142" spans="17:18" ht="14.25" customHeight="1" x14ac:dyDescent="0.25">
      <c r="Q142" s="1"/>
      <c r="R142" s="1"/>
    </row>
    <row r="143" spans="17:18" ht="14.25" customHeight="1" x14ac:dyDescent="0.25">
      <c r="Q143" s="1"/>
      <c r="R143" s="1"/>
    </row>
    <row r="144" spans="17:18" ht="14.25" customHeight="1" x14ac:dyDescent="0.25">
      <c r="Q144" s="1"/>
      <c r="R144" s="1"/>
    </row>
    <row r="145" spans="17:18" ht="14.25" customHeight="1" x14ac:dyDescent="0.25">
      <c r="Q145" s="1"/>
      <c r="R145" s="1"/>
    </row>
    <row r="146" spans="17:18" ht="14.25" customHeight="1" x14ac:dyDescent="0.25">
      <c r="Q146" s="1"/>
      <c r="R146" s="1"/>
    </row>
    <row r="147" spans="17:18" ht="14.25" customHeight="1" x14ac:dyDescent="0.25">
      <c r="Q147" s="1"/>
      <c r="R147" s="1"/>
    </row>
    <row r="148" spans="17:18" ht="14.25" customHeight="1" x14ac:dyDescent="0.25">
      <c r="Q148" s="1"/>
      <c r="R148" s="1"/>
    </row>
    <row r="149" spans="17:18" ht="14.25" customHeight="1" x14ac:dyDescent="0.25">
      <c r="Q149" s="1"/>
      <c r="R149" s="1"/>
    </row>
    <row r="150" spans="17:18" ht="14.25" customHeight="1" x14ac:dyDescent="0.25">
      <c r="Q150" s="1"/>
      <c r="R150" s="1"/>
    </row>
    <row r="151" spans="17:18" ht="14.25" customHeight="1" x14ac:dyDescent="0.25">
      <c r="Q151" s="1"/>
      <c r="R151" s="1"/>
    </row>
    <row r="152" spans="17:18" ht="14.25" customHeight="1" x14ac:dyDescent="0.25">
      <c r="Q152" s="1"/>
      <c r="R152" s="1"/>
    </row>
    <row r="153" spans="17:18" ht="14.25" customHeight="1" x14ac:dyDescent="0.25">
      <c r="Q153" s="1"/>
      <c r="R153" s="1"/>
    </row>
    <row r="154" spans="17:18" ht="14.25" customHeight="1" x14ac:dyDescent="0.25">
      <c r="Q154" s="1"/>
      <c r="R154" s="1"/>
    </row>
    <row r="155" spans="17:18" ht="14.25" customHeight="1" x14ac:dyDescent="0.25">
      <c r="Q155" s="1"/>
      <c r="R155" s="1"/>
    </row>
    <row r="156" spans="17:18" ht="14.25" customHeight="1" x14ac:dyDescent="0.25">
      <c r="Q156" s="1"/>
      <c r="R156" s="1"/>
    </row>
    <row r="157" spans="17:18" ht="14.25" customHeight="1" x14ac:dyDescent="0.25">
      <c r="Q157" s="1"/>
      <c r="R157" s="1"/>
    </row>
    <row r="158" spans="17:18" ht="14.25" customHeight="1" x14ac:dyDescent="0.25">
      <c r="Q158" s="1"/>
      <c r="R158" s="1"/>
    </row>
    <row r="159" spans="17:18" ht="14.25" customHeight="1" x14ac:dyDescent="0.25">
      <c r="Q159" s="1"/>
      <c r="R159" s="1"/>
    </row>
    <row r="160" spans="17:18" ht="14.25" customHeight="1" x14ac:dyDescent="0.25">
      <c r="Q160" s="1"/>
      <c r="R160" s="1"/>
    </row>
    <row r="161" spans="17:18" ht="14.25" customHeight="1" x14ac:dyDescent="0.25">
      <c r="Q161" s="1"/>
      <c r="R161" s="1"/>
    </row>
    <row r="162" spans="17:18" ht="14.25" customHeight="1" x14ac:dyDescent="0.25">
      <c r="Q162" s="1"/>
      <c r="R162" s="1"/>
    </row>
    <row r="163" spans="17:18" ht="14.25" customHeight="1" x14ac:dyDescent="0.25">
      <c r="Q163" s="1"/>
      <c r="R163" s="1"/>
    </row>
    <row r="164" spans="17:18" ht="14.25" customHeight="1" x14ac:dyDescent="0.25">
      <c r="Q164" s="1"/>
      <c r="R164" s="1"/>
    </row>
    <row r="165" spans="17:18" ht="14.25" customHeight="1" x14ac:dyDescent="0.25">
      <c r="Q165" s="1"/>
      <c r="R165" s="1"/>
    </row>
    <row r="166" spans="17:18" ht="14.25" customHeight="1" x14ac:dyDescent="0.25">
      <c r="Q166" s="1"/>
      <c r="R166" s="1"/>
    </row>
    <row r="167" spans="17:18" ht="14.25" customHeight="1" x14ac:dyDescent="0.25">
      <c r="Q167" s="1"/>
      <c r="R167" s="1"/>
    </row>
    <row r="168" spans="17:18" ht="14.25" customHeight="1" x14ac:dyDescent="0.25">
      <c r="Q168" s="1"/>
      <c r="R168" s="1"/>
    </row>
    <row r="169" spans="17:18" ht="14.25" customHeight="1" x14ac:dyDescent="0.25">
      <c r="Q169" s="1"/>
      <c r="R169" s="1"/>
    </row>
    <row r="170" spans="17:18" ht="14.25" customHeight="1" x14ac:dyDescent="0.25">
      <c r="Q170" s="1"/>
      <c r="R170" s="1"/>
    </row>
    <row r="171" spans="17:18" ht="14.25" customHeight="1" x14ac:dyDescent="0.25">
      <c r="Q171" s="1"/>
      <c r="R171" s="1"/>
    </row>
    <row r="172" spans="17:18" ht="14.25" customHeight="1" x14ac:dyDescent="0.25">
      <c r="Q172" s="1"/>
      <c r="R172" s="1"/>
    </row>
    <row r="173" spans="17:18" ht="14.25" customHeight="1" x14ac:dyDescent="0.25">
      <c r="Q173" s="1"/>
      <c r="R173" s="1"/>
    </row>
    <row r="174" spans="17:18" ht="14.25" customHeight="1" x14ac:dyDescent="0.25">
      <c r="Q174" s="1"/>
      <c r="R174" s="1"/>
    </row>
    <row r="175" spans="17:18" ht="14.25" customHeight="1" x14ac:dyDescent="0.25">
      <c r="Q175" s="1"/>
      <c r="R175" s="1"/>
    </row>
    <row r="176" spans="17:18" ht="14.25" customHeight="1" x14ac:dyDescent="0.25">
      <c r="Q176" s="1"/>
      <c r="R176" s="1"/>
    </row>
    <row r="177" spans="17:18" ht="14.25" customHeight="1" x14ac:dyDescent="0.25">
      <c r="Q177" s="1"/>
      <c r="R177" s="1"/>
    </row>
    <row r="178" spans="17:18" ht="14.25" customHeight="1" x14ac:dyDescent="0.25">
      <c r="Q178" s="1"/>
      <c r="R178" s="1"/>
    </row>
    <row r="179" spans="17:18" ht="14.25" customHeight="1" x14ac:dyDescent="0.25">
      <c r="Q179" s="1"/>
      <c r="R179" s="1"/>
    </row>
    <row r="180" spans="17:18" ht="14.25" customHeight="1" x14ac:dyDescent="0.25">
      <c r="Q180" s="1"/>
      <c r="R180" s="1"/>
    </row>
    <row r="181" spans="17:18" ht="14.25" customHeight="1" x14ac:dyDescent="0.25">
      <c r="Q181" s="1"/>
      <c r="R181" s="1"/>
    </row>
    <row r="182" spans="17:18" ht="14.25" customHeight="1" x14ac:dyDescent="0.25">
      <c r="Q182" s="1"/>
      <c r="R182" s="1"/>
    </row>
    <row r="183" spans="17:18" ht="14.25" customHeight="1" x14ac:dyDescent="0.25">
      <c r="Q183" s="1"/>
      <c r="R183" s="1"/>
    </row>
    <row r="184" spans="17:18" ht="14.25" customHeight="1" x14ac:dyDescent="0.25">
      <c r="Q184" s="1"/>
      <c r="R184" s="1"/>
    </row>
    <row r="185" spans="17:18" ht="14.25" customHeight="1" x14ac:dyDescent="0.25">
      <c r="Q185" s="1"/>
      <c r="R185" s="1"/>
    </row>
    <row r="186" spans="17:18" ht="14.25" customHeight="1" x14ac:dyDescent="0.25">
      <c r="Q186" s="1"/>
      <c r="R186" s="1"/>
    </row>
    <row r="187" spans="17:18" ht="14.25" customHeight="1" x14ac:dyDescent="0.25">
      <c r="Q187" s="1"/>
      <c r="R187" s="1"/>
    </row>
    <row r="188" spans="17:18" ht="14.25" customHeight="1" x14ac:dyDescent="0.25">
      <c r="Q188" s="1"/>
      <c r="R188" s="1"/>
    </row>
    <row r="189" spans="17:18" ht="14.25" customHeight="1" x14ac:dyDescent="0.25">
      <c r="Q189" s="1"/>
      <c r="R189" s="1"/>
    </row>
    <row r="190" spans="17:18" ht="14.25" customHeight="1" x14ac:dyDescent="0.25">
      <c r="Q190" s="1"/>
      <c r="R190" s="1"/>
    </row>
    <row r="191" spans="17:18" ht="14.25" customHeight="1" x14ac:dyDescent="0.25">
      <c r="Q191" s="1"/>
      <c r="R191" s="1"/>
    </row>
    <row r="192" spans="17:18" ht="14.25" customHeight="1" x14ac:dyDescent="0.25">
      <c r="Q192" s="1"/>
      <c r="R192" s="1"/>
    </row>
    <row r="193" spans="17:18" ht="14.25" customHeight="1" x14ac:dyDescent="0.25">
      <c r="Q193" s="1"/>
      <c r="R193" s="1"/>
    </row>
    <row r="194" spans="17:18" ht="14.25" customHeight="1" x14ac:dyDescent="0.25">
      <c r="Q194" s="1"/>
      <c r="R194" s="1"/>
    </row>
    <row r="195" spans="17:18" ht="14.25" customHeight="1" x14ac:dyDescent="0.25">
      <c r="Q195" s="1"/>
      <c r="R195" s="1"/>
    </row>
    <row r="196" spans="17:18" ht="14.25" customHeight="1" x14ac:dyDescent="0.25">
      <c r="Q196" s="1"/>
      <c r="R196" s="1"/>
    </row>
    <row r="197" spans="17:18" ht="14.25" customHeight="1" x14ac:dyDescent="0.25">
      <c r="Q197" s="1"/>
      <c r="R197" s="1"/>
    </row>
    <row r="198" spans="17:18" ht="14.25" customHeight="1" x14ac:dyDescent="0.25">
      <c r="Q198" s="1"/>
      <c r="R198" s="1"/>
    </row>
    <row r="199" spans="17:18" ht="14.25" customHeight="1" x14ac:dyDescent="0.25">
      <c r="Q199" s="1"/>
      <c r="R199" s="1"/>
    </row>
    <row r="200" spans="17:18" ht="14.25" customHeight="1" x14ac:dyDescent="0.25">
      <c r="Q200" s="1"/>
      <c r="R200" s="1"/>
    </row>
    <row r="201" spans="17:18" ht="14.25" customHeight="1" x14ac:dyDescent="0.25">
      <c r="Q201" s="1"/>
      <c r="R201" s="1"/>
    </row>
    <row r="202" spans="17:18" ht="14.25" customHeight="1" x14ac:dyDescent="0.25">
      <c r="Q202" s="1"/>
      <c r="R202" s="1"/>
    </row>
    <row r="203" spans="17:18" ht="14.25" customHeight="1" x14ac:dyDescent="0.25">
      <c r="Q203" s="1"/>
      <c r="R203" s="1"/>
    </row>
    <row r="204" spans="17:18" ht="14.25" customHeight="1" x14ac:dyDescent="0.25">
      <c r="Q204" s="1"/>
      <c r="R204" s="1"/>
    </row>
    <row r="205" spans="17:18" ht="14.25" customHeight="1" x14ac:dyDescent="0.25">
      <c r="Q205" s="1"/>
      <c r="R205" s="1"/>
    </row>
    <row r="206" spans="17:18" ht="14.25" customHeight="1" x14ac:dyDescent="0.25">
      <c r="Q206" s="1"/>
      <c r="R206" s="1"/>
    </row>
    <row r="207" spans="17:18" ht="14.25" customHeight="1" x14ac:dyDescent="0.25">
      <c r="Q207" s="1"/>
      <c r="R207" s="1"/>
    </row>
    <row r="208" spans="17:18" ht="14.25" customHeight="1" x14ac:dyDescent="0.25">
      <c r="Q208" s="1"/>
      <c r="R208" s="1"/>
    </row>
    <row r="209" spans="17:18" ht="14.25" customHeight="1" x14ac:dyDescent="0.25">
      <c r="Q209" s="1"/>
      <c r="R209" s="1"/>
    </row>
    <row r="210" spans="17:18" ht="14.25" customHeight="1" x14ac:dyDescent="0.25">
      <c r="Q210" s="1"/>
      <c r="R210" s="1"/>
    </row>
    <row r="211" spans="17:18" ht="14.25" customHeight="1" x14ac:dyDescent="0.25">
      <c r="Q211" s="1"/>
      <c r="R211" s="1"/>
    </row>
    <row r="212" spans="17:18" ht="14.25" customHeight="1" x14ac:dyDescent="0.25">
      <c r="Q212" s="1"/>
      <c r="R212" s="1"/>
    </row>
    <row r="213" spans="17:18" ht="14.25" customHeight="1" x14ac:dyDescent="0.25">
      <c r="Q213" s="1"/>
      <c r="R213" s="1"/>
    </row>
    <row r="214" spans="17:18" ht="14.25" customHeight="1" x14ac:dyDescent="0.25">
      <c r="Q214" s="1"/>
      <c r="R214" s="1"/>
    </row>
    <row r="215" spans="17:18" ht="14.25" customHeight="1" x14ac:dyDescent="0.25">
      <c r="Q215" s="1"/>
      <c r="R215" s="1"/>
    </row>
    <row r="216" spans="17:18" ht="14.25" customHeight="1" x14ac:dyDescent="0.25">
      <c r="Q216" s="1"/>
      <c r="R216" s="1"/>
    </row>
    <row r="217" spans="17:18" ht="14.25" customHeight="1" x14ac:dyDescent="0.25">
      <c r="Q217" s="1"/>
      <c r="R217" s="1"/>
    </row>
    <row r="218" spans="17:18" ht="14.25" customHeight="1" x14ac:dyDescent="0.25">
      <c r="Q218" s="1"/>
      <c r="R218" s="1"/>
    </row>
    <row r="219" spans="17:18" ht="14.25" customHeight="1" x14ac:dyDescent="0.25">
      <c r="Q219" s="1"/>
      <c r="R219" s="1"/>
    </row>
    <row r="220" spans="17:18" ht="14.25" customHeight="1" x14ac:dyDescent="0.25">
      <c r="Q220" s="1"/>
      <c r="R220" s="1"/>
    </row>
    <row r="221" spans="17:18" ht="14.25" customHeight="1" x14ac:dyDescent="0.25">
      <c r="Q221" s="1"/>
      <c r="R221" s="1"/>
    </row>
    <row r="222" spans="17:18" ht="14.25" customHeight="1" x14ac:dyDescent="0.25">
      <c r="Q222" s="1"/>
      <c r="R222" s="1"/>
    </row>
    <row r="223" spans="17:18" ht="14.25" customHeight="1" x14ac:dyDescent="0.25">
      <c r="Q223" s="1"/>
      <c r="R223" s="1"/>
    </row>
    <row r="224" spans="17:18" ht="14.25" customHeight="1" x14ac:dyDescent="0.25">
      <c r="Q224" s="1"/>
      <c r="R224" s="1"/>
    </row>
    <row r="225" spans="17:18" ht="14.25" customHeight="1" x14ac:dyDescent="0.25">
      <c r="Q225" s="1"/>
      <c r="R225" s="1"/>
    </row>
    <row r="226" spans="17:18" ht="14.25" customHeight="1" x14ac:dyDescent="0.25">
      <c r="Q226" s="1"/>
      <c r="R226" s="1"/>
    </row>
    <row r="227" spans="17:18" ht="14.25" customHeight="1" x14ac:dyDescent="0.25">
      <c r="Q227" s="1"/>
      <c r="R227" s="1"/>
    </row>
    <row r="228" spans="17:18" ht="14.25" customHeight="1" x14ac:dyDescent="0.25">
      <c r="Q228" s="1"/>
      <c r="R228" s="1"/>
    </row>
    <row r="229" spans="17:18" ht="14.25" customHeight="1" x14ac:dyDescent="0.25">
      <c r="Q229" s="1"/>
      <c r="R229" s="1"/>
    </row>
    <row r="230" spans="17:18" ht="14.25" customHeight="1" x14ac:dyDescent="0.25">
      <c r="Q230" s="1"/>
      <c r="R230" s="1"/>
    </row>
    <row r="231" spans="17:18" ht="14.25" customHeight="1" x14ac:dyDescent="0.25">
      <c r="Q231" s="1"/>
      <c r="R231" s="1"/>
    </row>
    <row r="232" spans="17:18" ht="14.25" customHeight="1" x14ac:dyDescent="0.25">
      <c r="Q232" s="1"/>
      <c r="R232" s="1"/>
    </row>
    <row r="233" spans="17:18" ht="14.25" customHeight="1" x14ac:dyDescent="0.25">
      <c r="Q233" s="1"/>
      <c r="R233" s="1"/>
    </row>
    <row r="234" spans="17:18" ht="14.25" customHeight="1" x14ac:dyDescent="0.25">
      <c r="Q234" s="1"/>
      <c r="R234" s="1"/>
    </row>
    <row r="235" spans="17:18" ht="14.25" customHeight="1" x14ac:dyDescent="0.25">
      <c r="Q235" s="1"/>
      <c r="R235" s="1"/>
    </row>
    <row r="236" spans="17:18" ht="14.25" customHeight="1" x14ac:dyDescent="0.25">
      <c r="Q236" s="1"/>
      <c r="R236" s="1"/>
    </row>
    <row r="237" spans="17:18" ht="14.25" customHeight="1" x14ac:dyDescent="0.25">
      <c r="Q237" s="1"/>
      <c r="R237" s="1"/>
    </row>
    <row r="238" spans="17:18" ht="14.25" customHeight="1" x14ac:dyDescent="0.25">
      <c r="Q238" s="1"/>
      <c r="R238" s="1"/>
    </row>
    <row r="239" spans="17:18" ht="14.25" customHeight="1" x14ac:dyDescent="0.25">
      <c r="Q239" s="1"/>
      <c r="R239" s="1"/>
    </row>
    <row r="240" spans="17:18" ht="14.25" customHeight="1" x14ac:dyDescent="0.25">
      <c r="Q240" s="1"/>
      <c r="R240" s="1"/>
    </row>
    <row r="241" spans="17:18" ht="14.25" customHeight="1" x14ac:dyDescent="0.25">
      <c r="Q241" s="1"/>
      <c r="R241" s="1"/>
    </row>
    <row r="242" spans="17:18" ht="14.25" customHeight="1" x14ac:dyDescent="0.25">
      <c r="Q242" s="1"/>
      <c r="R242" s="1"/>
    </row>
    <row r="243" spans="17:18" ht="14.25" customHeight="1" x14ac:dyDescent="0.25">
      <c r="Q243" s="1"/>
      <c r="R243" s="1"/>
    </row>
    <row r="244" spans="17:18" ht="14.25" customHeight="1" x14ac:dyDescent="0.25">
      <c r="Q244" s="1"/>
      <c r="R244" s="1"/>
    </row>
    <row r="245" spans="17:18" ht="14.25" customHeight="1" x14ac:dyDescent="0.25">
      <c r="Q245" s="1"/>
      <c r="R245" s="1"/>
    </row>
    <row r="246" spans="17:18" ht="14.25" customHeight="1" x14ac:dyDescent="0.25">
      <c r="Q246" s="1"/>
      <c r="R246" s="1"/>
    </row>
    <row r="247" spans="17:18" ht="14.25" customHeight="1" x14ac:dyDescent="0.25">
      <c r="Q247" s="1"/>
      <c r="R247" s="1"/>
    </row>
    <row r="248" spans="17:18" ht="14.25" customHeight="1" x14ac:dyDescent="0.25">
      <c r="Q248" s="1"/>
      <c r="R248" s="1"/>
    </row>
    <row r="249" spans="17:18" ht="14.25" customHeight="1" x14ac:dyDescent="0.25">
      <c r="Q249" s="1"/>
      <c r="R249" s="1"/>
    </row>
    <row r="250" spans="17:18" ht="14.25" customHeight="1" x14ac:dyDescent="0.25">
      <c r="Q250" s="1"/>
      <c r="R250" s="1"/>
    </row>
    <row r="251" spans="17:18" ht="14.25" customHeight="1" x14ac:dyDescent="0.25">
      <c r="Q251" s="1"/>
      <c r="R251" s="1"/>
    </row>
    <row r="252" spans="17:18" ht="14.25" customHeight="1" x14ac:dyDescent="0.25">
      <c r="Q252" s="1"/>
      <c r="R252" s="1"/>
    </row>
    <row r="253" spans="17:18" ht="14.25" customHeight="1" x14ac:dyDescent="0.25">
      <c r="Q253" s="1"/>
      <c r="R253" s="1"/>
    </row>
    <row r="254" spans="17:18" ht="14.25" customHeight="1" x14ac:dyDescent="0.25">
      <c r="Q254" s="1"/>
      <c r="R254" s="1"/>
    </row>
    <row r="255" spans="17:18" ht="14.25" customHeight="1" x14ac:dyDescent="0.25">
      <c r="Q255" s="1"/>
      <c r="R255" s="1"/>
    </row>
    <row r="256" spans="17:18" ht="14.25" customHeight="1" x14ac:dyDescent="0.25">
      <c r="Q256" s="1"/>
      <c r="R256" s="1"/>
    </row>
    <row r="257" spans="17:18" ht="14.25" customHeight="1" x14ac:dyDescent="0.25">
      <c r="Q257" s="1"/>
      <c r="R257" s="1"/>
    </row>
    <row r="258" spans="17:18" ht="14.25" customHeight="1" x14ac:dyDescent="0.25">
      <c r="Q258" s="1"/>
      <c r="R258" s="1"/>
    </row>
    <row r="259" spans="17:18" ht="14.25" customHeight="1" x14ac:dyDescent="0.25">
      <c r="Q259" s="1"/>
      <c r="R259" s="1"/>
    </row>
    <row r="260" spans="17:18" ht="14.25" customHeight="1" x14ac:dyDescent="0.25">
      <c r="Q260" s="1"/>
      <c r="R260" s="1"/>
    </row>
    <row r="261" spans="17:18" ht="14.25" customHeight="1" x14ac:dyDescent="0.25">
      <c r="Q261" s="1"/>
      <c r="R261" s="1"/>
    </row>
    <row r="262" spans="17:18" ht="14.25" customHeight="1" x14ac:dyDescent="0.25">
      <c r="Q262" s="1"/>
      <c r="R262" s="1"/>
    </row>
    <row r="263" spans="17:18" ht="14.25" customHeight="1" x14ac:dyDescent="0.25">
      <c r="Q263" s="1"/>
      <c r="R263" s="1"/>
    </row>
    <row r="264" spans="17:18" ht="14.25" customHeight="1" x14ac:dyDescent="0.25">
      <c r="Q264" s="1"/>
      <c r="R264" s="1"/>
    </row>
    <row r="265" spans="17:18" ht="14.25" customHeight="1" x14ac:dyDescent="0.25">
      <c r="Q265" s="1"/>
      <c r="R265" s="1"/>
    </row>
    <row r="266" spans="17:18" ht="14.25" customHeight="1" x14ac:dyDescent="0.25">
      <c r="Q266" s="1"/>
      <c r="R266" s="1"/>
    </row>
    <row r="267" spans="17:18" ht="14.25" customHeight="1" x14ac:dyDescent="0.25">
      <c r="Q267" s="1"/>
      <c r="R267" s="1"/>
    </row>
    <row r="268" spans="17:18" ht="14.25" customHeight="1" x14ac:dyDescent="0.25">
      <c r="Q268" s="1"/>
      <c r="R268" s="1"/>
    </row>
    <row r="269" spans="17:18" ht="14.25" customHeight="1" x14ac:dyDescent="0.25">
      <c r="Q269" s="1"/>
      <c r="R269" s="1"/>
    </row>
    <row r="270" spans="17:18" ht="14.25" customHeight="1" x14ac:dyDescent="0.25">
      <c r="Q270" s="1"/>
      <c r="R270" s="1"/>
    </row>
    <row r="271" spans="17:18" ht="14.25" customHeight="1" x14ac:dyDescent="0.25">
      <c r="Q271" s="1"/>
      <c r="R271" s="1"/>
    </row>
    <row r="272" spans="17:18" ht="14.25" customHeight="1" x14ac:dyDescent="0.25">
      <c r="Q272" s="1"/>
      <c r="R272" s="1"/>
    </row>
    <row r="273" spans="17:18" ht="14.25" customHeight="1" x14ac:dyDescent="0.25">
      <c r="Q273" s="1"/>
      <c r="R273" s="1"/>
    </row>
    <row r="274" spans="17:18" ht="14.25" customHeight="1" x14ac:dyDescent="0.25">
      <c r="Q274" s="1"/>
      <c r="R274" s="1"/>
    </row>
    <row r="275" spans="17:18" ht="14.25" customHeight="1" x14ac:dyDescent="0.25">
      <c r="Q275" s="1"/>
      <c r="R275" s="1"/>
    </row>
    <row r="276" spans="17:18" ht="14.25" customHeight="1" x14ac:dyDescent="0.25">
      <c r="Q276" s="1"/>
      <c r="R276" s="1"/>
    </row>
    <row r="277" spans="17:18" ht="14.25" customHeight="1" x14ac:dyDescent="0.25">
      <c r="Q277" s="1"/>
      <c r="R277" s="1"/>
    </row>
    <row r="278" spans="17:18" ht="14.25" customHeight="1" x14ac:dyDescent="0.25">
      <c r="Q278" s="1"/>
      <c r="R278" s="1"/>
    </row>
    <row r="279" spans="17:18" ht="14.25" customHeight="1" x14ac:dyDescent="0.25">
      <c r="Q279" s="1"/>
      <c r="R279" s="1"/>
    </row>
    <row r="280" spans="17:18" ht="14.25" customHeight="1" x14ac:dyDescent="0.25">
      <c r="Q280" s="1"/>
      <c r="R280" s="1"/>
    </row>
    <row r="281" spans="17:18" ht="14.25" customHeight="1" x14ac:dyDescent="0.25">
      <c r="Q281" s="1"/>
      <c r="R281" s="1"/>
    </row>
    <row r="282" spans="17:18" ht="14.25" customHeight="1" x14ac:dyDescent="0.25">
      <c r="Q282" s="1"/>
      <c r="R282" s="1"/>
    </row>
    <row r="283" spans="17:18" ht="14.25" customHeight="1" x14ac:dyDescent="0.25">
      <c r="Q283" s="1"/>
      <c r="R283" s="1"/>
    </row>
    <row r="284" spans="17:18" ht="14.25" customHeight="1" x14ac:dyDescent="0.25">
      <c r="Q284" s="1"/>
      <c r="R284" s="1"/>
    </row>
    <row r="285" spans="17:18" ht="14.25" customHeight="1" x14ac:dyDescent="0.25">
      <c r="Q285" s="1"/>
      <c r="R285" s="1"/>
    </row>
    <row r="286" spans="17:18" ht="14.25" customHeight="1" x14ac:dyDescent="0.25">
      <c r="Q286" s="1"/>
      <c r="R286" s="1"/>
    </row>
    <row r="287" spans="17:18" ht="14.25" customHeight="1" x14ac:dyDescent="0.25">
      <c r="Q287" s="1"/>
      <c r="R287" s="1"/>
    </row>
    <row r="288" spans="17:18" ht="14.25" customHeight="1" x14ac:dyDescent="0.25">
      <c r="Q288" s="1"/>
      <c r="R288" s="1"/>
    </row>
    <row r="289" spans="17:18" ht="14.25" customHeight="1" x14ac:dyDescent="0.25">
      <c r="Q289" s="1"/>
      <c r="R289" s="1"/>
    </row>
    <row r="290" spans="17:18" ht="14.25" customHeight="1" x14ac:dyDescent="0.25">
      <c r="Q290" s="1"/>
      <c r="R290" s="1"/>
    </row>
    <row r="291" spans="17:18" ht="14.25" customHeight="1" x14ac:dyDescent="0.25">
      <c r="Q291" s="1"/>
      <c r="R291" s="1"/>
    </row>
    <row r="292" spans="17:18" ht="14.25" customHeight="1" x14ac:dyDescent="0.25">
      <c r="Q292" s="1"/>
      <c r="R292" s="1"/>
    </row>
    <row r="293" spans="17:18" ht="14.25" customHeight="1" x14ac:dyDescent="0.25">
      <c r="Q293" s="1"/>
      <c r="R293" s="1"/>
    </row>
    <row r="294" spans="17:18" ht="14.25" customHeight="1" x14ac:dyDescent="0.25">
      <c r="Q294" s="1"/>
      <c r="R294" s="1"/>
    </row>
    <row r="295" spans="17:18" ht="14.25" customHeight="1" x14ac:dyDescent="0.25">
      <c r="Q295" s="1"/>
      <c r="R295" s="1"/>
    </row>
    <row r="296" spans="17:18" ht="14.25" customHeight="1" x14ac:dyDescent="0.25">
      <c r="Q296" s="1"/>
      <c r="R296" s="1"/>
    </row>
    <row r="297" spans="17:18" ht="14.25" customHeight="1" x14ac:dyDescent="0.25">
      <c r="Q297" s="1"/>
      <c r="R297" s="1"/>
    </row>
    <row r="298" spans="17:18" ht="14.25" customHeight="1" x14ac:dyDescent="0.25">
      <c r="Q298" s="1"/>
      <c r="R298" s="1"/>
    </row>
    <row r="299" spans="17:18" ht="14.25" customHeight="1" x14ac:dyDescent="0.25">
      <c r="Q299" s="1"/>
      <c r="R299" s="1"/>
    </row>
    <row r="300" spans="17:18" ht="14.25" customHeight="1" x14ac:dyDescent="0.25">
      <c r="Q300" s="1"/>
      <c r="R300" s="1"/>
    </row>
    <row r="301" spans="17:18" ht="14.25" customHeight="1" x14ac:dyDescent="0.25">
      <c r="Q301" s="1"/>
      <c r="R301" s="1"/>
    </row>
    <row r="302" spans="17:18" ht="14.25" customHeight="1" x14ac:dyDescent="0.25">
      <c r="Q302" s="1"/>
      <c r="R302" s="1"/>
    </row>
    <row r="303" spans="17:18" ht="14.25" customHeight="1" x14ac:dyDescent="0.25">
      <c r="Q303" s="1"/>
      <c r="R303" s="1"/>
    </row>
    <row r="304" spans="17:18" ht="14.25" customHeight="1" x14ac:dyDescent="0.25">
      <c r="Q304" s="1"/>
      <c r="R304" s="1"/>
    </row>
    <row r="305" spans="17:18" ht="14.25" customHeight="1" x14ac:dyDescent="0.25">
      <c r="Q305" s="1"/>
      <c r="R305" s="1"/>
    </row>
    <row r="306" spans="17:18" ht="14.25" customHeight="1" x14ac:dyDescent="0.25">
      <c r="Q306" s="1"/>
      <c r="R306" s="1"/>
    </row>
    <row r="307" spans="17:18" ht="14.25" customHeight="1" x14ac:dyDescent="0.25">
      <c r="Q307" s="1"/>
      <c r="R307" s="1"/>
    </row>
    <row r="308" spans="17:18" ht="14.25" customHeight="1" x14ac:dyDescent="0.25">
      <c r="Q308" s="1"/>
      <c r="R308" s="1"/>
    </row>
    <row r="309" spans="17:18" ht="14.25" customHeight="1" x14ac:dyDescent="0.25">
      <c r="Q309" s="1"/>
      <c r="R309" s="1"/>
    </row>
    <row r="310" spans="17:18" ht="14.25" customHeight="1" x14ac:dyDescent="0.25">
      <c r="Q310" s="1"/>
      <c r="R310" s="1"/>
    </row>
    <row r="311" spans="17:18" ht="14.25" customHeight="1" x14ac:dyDescent="0.25">
      <c r="Q311" s="1"/>
      <c r="R311" s="1"/>
    </row>
    <row r="312" spans="17:18" ht="14.25" customHeight="1" x14ac:dyDescent="0.25">
      <c r="Q312" s="1"/>
      <c r="R312" s="1"/>
    </row>
    <row r="313" spans="17:18" ht="14.25" customHeight="1" x14ac:dyDescent="0.25">
      <c r="Q313" s="1"/>
      <c r="R313" s="1"/>
    </row>
    <row r="314" spans="17:18" ht="14.25" customHeight="1" x14ac:dyDescent="0.25">
      <c r="Q314" s="1"/>
      <c r="R314" s="1"/>
    </row>
    <row r="315" spans="17:18" ht="14.25" customHeight="1" x14ac:dyDescent="0.25">
      <c r="Q315" s="1"/>
      <c r="R315" s="1"/>
    </row>
    <row r="316" spans="17:18" ht="14.25" customHeight="1" x14ac:dyDescent="0.25">
      <c r="Q316" s="1"/>
      <c r="R316" s="1"/>
    </row>
    <row r="317" spans="17:18" ht="14.25" customHeight="1" x14ac:dyDescent="0.25">
      <c r="Q317" s="1"/>
      <c r="R317" s="1"/>
    </row>
    <row r="318" spans="17:18" ht="14.25" customHeight="1" x14ac:dyDescent="0.25">
      <c r="Q318" s="1"/>
      <c r="R318" s="1"/>
    </row>
    <row r="319" spans="17:18" ht="14.25" customHeight="1" x14ac:dyDescent="0.25">
      <c r="Q319" s="1"/>
      <c r="R319" s="1"/>
    </row>
    <row r="320" spans="17:18" ht="14.25" customHeight="1" x14ac:dyDescent="0.25">
      <c r="Q320" s="1"/>
      <c r="R320" s="1"/>
    </row>
    <row r="321" spans="17:18" ht="14.25" customHeight="1" x14ac:dyDescent="0.25">
      <c r="Q321" s="1"/>
      <c r="R321" s="1"/>
    </row>
    <row r="322" spans="17:18" ht="14.25" customHeight="1" x14ac:dyDescent="0.25">
      <c r="Q322" s="1"/>
      <c r="R322" s="1"/>
    </row>
    <row r="323" spans="17:18" ht="14.25" customHeight="1" x14ac:dyDescent="0.25">
      <c r="Q323" s="1"/>
      <c r="R323" s="1"/>
    </row>
    <row r="324" spans="17:18" ht="14.25" customHeight="1" x14ac:dyDescent="0.25">
      <c r="Q324" s="1"/>
      <c r="R324" s="1"/>
    </row>
    <row r="325" spans="17:18" ht="14.25" customHeight="1" x14ac:dyDescent="0.25">
      <c r="Q325" s="1"/>
      <c r="R325" s="1"/>
    </row>
    <row r="326" spans="17:18" ht="14.25" customHeight="1" x14ac:dyDescent="0.25">
      <c r="Q326" s="1"/>
      <c r="R326" s="1"/>
    </row>
    <row r="327" spans="17:18" ht="14.25" customHeight="1" x14ac:dyDescent="0.25">
      <c r="Q327" s="1"/>
      <c r="R327" s="1"/>
    </row>
    <row r="328" spans="17:18" ht="14.25" customHeight="1" x14ac:dyDescent="0.25">
      <c r="Q328" s="1"/>
      <c r="R328" s="1"/>
    </row>
    <row r="329" spans="17:18" ht="14.25" customHeight="1" x14ac:dyDescent="0.25">
      <c r="Q329" s="1"/>
      <c r="R329" s="1"/>
    </row>
    <row r="330" spans="17:18" ht="14.25" customHeight="1" x14ac:dyDescent="0.25">
      <c r="Q330" s="1"/>
      <c r="R330" s="1"/>
    </row>
    <row r="331" spans="17:18" ht="14.25" customHeight="1" x14ac:dyDescent="0.25">
      <c r="Q331" s="1"/>
      <c r="R331" s="1"/>
    </row>
    <row r="332" spans="17:18" ht="14.25" customHeight="1" x14ac:dyDescent="0.25">
      <c r="Q332" s="1"/>
      <c r="R332" s="1"/>
    </row>
    <row r="333" spans="17:18" ht="14.25" customHeight="1" x14ac:dyDescent="0.25">
      <c r="Q333" s="1"/>
      <c r="R333" s="1"/>
    </row>
    <row r="334" spans="17:18" ht="14.25" customHeight="1" x14ac:dyDescent="0.25">
      <c r="Q334" s="1"/>
      <c r="R334" s="1"/>
    </row>
    <row r="335" spans="17:18" ht="14.25" customHeight="1" x14ac:dyDescent="0.25">
      <c r="Q335" s="1"/>
      <c r="R335" s="1"/>
    </row>
    <row r="336" spans="17:18" ht="14.25" customHeight="1" x14ac:dyDescent="0.25">
      <c r="Q336" s="1"/>
      <c r="R336" s="1"/>
    </row>
    <row r="337" spans="17:18" ht="14.25" customHeight="1" x14ac:dyDescent="0.25">
      <c r="Q337" s="1"/>
      <c r="R337" s="1"/>
    </row>
    <row r="338" spans="17:18" ht="14.25" customHeight="1" x14ac:dyDescent="0.25">
      <c r="Q338" s="1"/>
      <c r="R338" s="1"/>
    </row>
    <row r="339" spans="17:18" ht="14.25" customHeight="1" x14ac:dyDescent="0.25">
      <c r="Q339" s="1"/>
      <c r="R339" s="1"/>
    </row>
    <row r="340" spans="17:18" ht="14.25" customHeight="1" x14ac:dyDescent="0.25">
      <c r="Q340" s="1"/>
      <c r="R340" s="1"/>
    </row>
    <row r="341" spans="17:18" ht="14.25" customHeight="1" x14ac:dyDescent="0.25">
      <c r="Q341" s="1"/>
      <c r="R341" s="1"/>
    </row>
    <row r="342" spans="17:18" ht="14.25" customHeight="1" x14ac:dyDescent="0.25">
      <c r="Q342" s="1"/>
      <c r="R342" s="1"/>
    </row>
    <row r="343" spans="17:18" ht="14.25" customHeight="1" x14ac:dyDescent="0.25">
      <c r="Q343" s="1"/>
      <c r="R343" s="1"/>
    </row>
    <row r="344" spans="17:18" ht="14.25" customHeight="1" x14ac:dyDescent="0.25">
      <c r="Q344" s="1"/>
      <c r="R344" s="1"/>
    </row>
    <row r="345" spans="17:18" ht="14.25" customHeight="1" x14ac:dyDescent="0.25">
      <c r="Q345" s="1"/>
      <c r="R345" s="1"/>
    </row>
    <row r="346" spans="17:18" ht="14.25" customHeight="1" x14ac:dyDescent="0.25">
      <c r="Q346" s="1"/>
      <c r="R346" s="1"/>
    </row>
    <row r="347" spans="17:18" ht="14.25" customHeight="1" x14ac:dyDescent="0.25">
      <c r="Q347" s="1"/>
      <c r="R347" s="1"/>
    </row>
    <row r="348" spans="17:18" ht="14.25" customHeight="1" x14ac:dyDescent="0.25">
      <c r="Q348" s="1"/>
      <c r="R348" s="1"/>
    </row>
    <row r="349" spans="17:18" ht="14.25" customHeight="1" x14ac:dyDescent="0.25">
      <c r="Q349" s="1"/>
      <c r="R349" s="1"/>
    </row>
    <row r="350" spans="17:18" ht="14.25" customHeight="1" x14ac:dyDescent="0.25">
      <c r="Q350" s="1"/>
      <c r="R350" s="1"/>
    </row>
    <row r="351" spans="17:18" ht="14.25" customHeight="1" x14ac:dyDescent="0.25">
      <c r="Q351" s="1"/>
      <c r="R351" s="1"/>
    </row>
    <row r="352" spans="17:18" ht="14.25" customHeight="1" x14ac:dyDescent="0.25">
      <c r="Q352" s="1"/>
      <c r="R352" s="1"/>
    </row>
    <row r="353" spans="17:18" ht="14.25" customHeight="1" x14ac:dyDescent="0.25">
      <c r="Q353" s="1"/>
      <c r="R353" s="1"/>
    </row>
    <row r="354" spans="17:18" ht="14.25" customHeight="1" x14ac:dyDescent="0.25">
      <c r="Q354" s="1"/>
      <c r="R354" s="1"/>
    </row>
    <row r="355" spans="17:18" ht="14.25" customHeight="1" x14ac:dyDescent="0.25">
      <c r="Q355" s="1"/>
      <c r="R355" s="1"/>
    </row>
    <row r="356" spans="17:18" ht="14.25" customHeight="1" x14ac:dyDescent="0.25">
      <c r="Q356" s="1"/>
      <c r="R356" s="1"/>
    </row>
    <row r="357" spans="17:18" ht="14.25" customHeight="1" x14ac:dyDescent="0.25">
      <c r="Q357" s="1"/>
      <c r="R357" s="1"/>
    </row>
    <row r="358" spans="17:18" ht="14.25" customHeight="1" x14ac:dyDescent="0.25">
      <c r="Q358" s="1"/>
      <c r="R358" s="1"/>
    </row>
    <row r="359" spans="17:18" ht="14.25" customHeight="1" x14ac:dyDescent="0.25">
      <c r="Q359" s="1"/>
      <c r="R359" s="1"/>
    </row>
    <row r="360" spans="17:18" ht="14.25" customHeight="1" x14ac:dyDescent="0.25">
      <c r="Q360" s="1"/>
      <c r="R360" s="1"/>
    </row>
    <row r="361" spans="17:18" ht="14.25" customHeight="1" x14ac:dyDescent="0.25">
      <c r="Q361" s="1"/>
      <c r="R361" s="1"/>
    </row>
    <row r="362" spans="17:18" ht="14.25" customHeight="1" x14ac:dyDescent="0.25">
      <c r="Q362" s="1"/>
      <c r="R362" s="1"/>
    </row>
    <row r="363" spans="17:18" ht="14.25" customHeight="1" x14ac:dyDescent="0.25">
      <c r="Q363" s="1"/>
      <c r="R363" s="1"/>
    </row>
    <row r="364" spans="17:18" ht="14.25" customHeight="1" x14ac:dyDescent="0.25">
      <c r="Q364" s="1"/>
      <c r="R364" s="1"/>
    </row>
    <row r="365" spans="17:18" ht="14.25" customHeight="1" x14ac:dyDescent="0.25">
      <c r="Q365" s="1"/>
      <c r="R365" s="1"/>
    </row>
    <row r="366" spans="17:18" ht="14.25" customHeight="1" x14ac:dyDescent="0.25">
      <c r="Q366" s="1"/>
      <c r="R366" s="1"/>
    </row>
    <row r="367" spans="17:18" ht="14.25" customHeight="1" x14ac:dyDescent="0.25">
      <c r="Q367" s="1"/>
      <c r="R367" s="1"/>
    </row>
    <row r="368" spans="17:18" ht="14.25" customHeight="1" x14ac:dyDescent="0.25">
      <c r="Q368" s="1"/>
      <c r="R368" s="1"/>
    </row>
    <row r="369" spans="17:18" ht="14.25" customHeight="1" x14ac:dyDescent="0.25">
      <c r="Q369" s="1"/>
      <c r="R369" s="1"/>
    </row>
    <row r="370" spans="17:18" ht="14.25" customHeight="1" x14ac:dyDescent="0.25">
      <c r="Q370" s="1"/>
      <c r="R370" s="1"/>
    </row>
    <row r="371" spans="17:18" ht="14.25" customHeight="1" x14ac:dyDescent="0.25">
      <c r="Q371" s="1"/>
      <c r="R371" s="1"/>
    </row>
    <row r="372" spans="17:18" ht="14.25" customHeight="1" x14ac:dyDescent="0.25">
      <c r="Q372" s="1"/>
      <c r="R372" s="1"/>
    </row>
    <row r="373" spans="17:18" ht="14.25" customHeight="1" x14ac:dyDescent="0.25">
      <c r="Q373" s="1"/>
      <c r="R373" s="1"/>
    </row>
    <row r="374" spans="17:18" ht="14.25" customHeight="1" x14ac:dyDescent="0.25">
      <c r="Q374" s="1"/>
      <c r="R374" s="1"/>
    </row>
    <row r="375" spans="17:18" ht="14.25" customHeight="1" x14ac:dyDescent="0.25">
      <c r="Q375" s="1"/>
      <c r="R375" s="1"/>
    </row>
    <row r="376" spans="17:18" ht="14.25" customHeight="1" x14ac:dyDescent="0.25">
      <c r="Q376" s="1"/>
      <c r="R376" s="1"/>
    </row>
    <row r="377" spans="17:18" ht="14.25" customHeight="1" x14ac:dyDescent="0.25">
      <c r="Q377" s="1"/>
      <c r="R377" s="1"/>
    </row>
    <row r="378" spans="17:18" ht="14.25" customHeight="1" x14ac:dyDescent="0.25">
      <c r="Q378" s="1"/>
      <c r="R378" s="1"/>
    </row>
    <row r="379" spans="17:18" ht="14.25" customHeight="1" x14ac:dyDescent="0.25">
      <c r="Q379" s="1"/>
      <c r="R379" s="1"/>
    </row>
    <row r="380" spans="17:18" ht="14.25" customHeight="1" x14ac:dyDescent="0.25">
      <c r="Q380" s="1"/>
      <c r="R380" s="1"/>
    </row>
    <row r="381" spans="17:18" ht="14.25" customHeight="1" x14ac:dyDescent="0.25">
      <c r="Q381" s="1"/>
      <c r="R381" s="1"/>
    </row>
    <row r="382" spans="17:18" ht="14.25" customHeight="1" x14ac:dyDescent="0.25">
      <c r="Q382" s="1"/>
      <c r="R382" s="1"/>
    </row>
    <row r="383" spans="17:18" ht="14.25" customHeight="1" x14ac:dyDescent="0.25">
      <c r="Q383" s="1"/>
      <c r="R383" s="1"/>
    </row>
    <row r="384" spans="17:18" ht="14.25" customHeight="1" x14ac:dyDescent="0.25">
      <c r="Q384" s="1"/>
      <c r="R384" s="1"/>
    </row>
    <row r="385" spans="17:18" ht="14.25" customHeight="1" x14ac:dyDescent="0.25">
      <c r="Q385" s="1"/>
      <c r="R385" s="1"/>
    </row>
    <row r="386" spans="17:18" ht="14.25" customHeight="1" x14ac:dyDescent="0.25">
      <c r="Q386" s="1"/>
      <c r="R386" s="1"/>
    </row>
    <row r="387" spans="17:18" ht="14.25" customHeight="1" x14ac:dyDescent="0.25">
      <c r="Q387" s="1"/>
      <c r="R387" s="1"/>
    </row>
    <row r="388" spans="17:18" ht="14.25" customHeight="1" x14ac:dyDescent="0.25">
      <c r="Q388" s="1"/>
      <c r="R388" s="1"/>
    </row>
    <row r="389" spans="17:18" ht="14.25" customHeight="1" x14ac:dyDescent="0.25">
      <c r="Q389" s="1"/>
      <c r="R389" s="1"/>
    </row>
    <row r="390" spans="17:18" ht="14.25" customHeight="1" x14ac:dyDescent="0.25">
      <c r="Q390" s="1"/>
      <c r="R390" s="1"/>
    </row>
    <row r="391" spans="17:18" ht="14.25" customHeight="1" x14ac:dyDescent="0.25">
      <c r="Q391" s="1"/>
      <c r="R391" s="1"/>
    </row>
    <row r="392" spans="17:18" ht="14.25" customHeight="1" x14ac:dyDescent="0.25">
      <c r="Q392" s="1"/>
      <c r="R392" s="1"/>
    </row>
    <row r="393" spans="17:18" ht="14.25" customHeight="1" x14ac:dyDescent="0.25">
      <c r="Q393" s="1"/>
      <c r="R393" s="1"/>
    </row>
    <row r="394" spans="17:18" ht="14.25" customHeight="1" x14ac:dyDescent="0.25">
      <c r="Q394" s="1"/>
      <c r="R394" s="1"/>
    </row>
    <row r="395" spans="17:18" ht="14.25" customHeight="1" x14ac:dyDescent="0.25">
      <c r="Q395" s="1"/>
      <c r="R395" s="1"/>
    </row>
    <row r="396" spans="17:18" ht="14.25" customHeight="1" x14ac:dyDescent="0.25">
      <c r="Q396" s="1"/>
      <c r="R396" s="1"/>
    </row>
    <row r="397" spans="17:18" ht="14.25" customHeight="1" x14ac:dyDescent="0.25">
      <c r="Q397" s="1"/>
      <c r="R397" s="1"/>
    </row>
    <row r="398" spans="17:18" ht="14.25" customHeight="1" x14ac:dyDescent="0.25">
      <c r="Q398" s="1"/>
      <c r="R398" s="1"/>
    </row>
    <row r="399" spans="17:18" ht="14.25" customHeight="1" x14ac:dyDescent="0.25">
      <c r="Q399" s="1"/>
      <c r="R399" s="1"/>
    </row>
    <row r="400" spans="17:18" ht="14.25" customHeight="1" x14ac:dyDescent="0.25">
      <c r="Q400" s="1"/>
      <c r="R400" s="1"/>
    </row>
    <row r="401" spans="17:18" ht="14.25" customHeight="1" x14ac:dyDescent="0.25">
      <c r="Q401" s="1"/>
      <c r="R401" s="1"/>
    </row>
    <row r="402" spans="17:18" ht="14.25" customHeight="1" x14ac:dyDescent="0.25">
      <c r="Q402" s="1"/>
      <c r="R402" s="1"/>
    </row>
    <row r="403" spans="17:18" ht="14.25" customHeight="1" x14ac:dyDescent="0.25">
      <c r="Q403" s="1"/>
      <c r="R403" s="1"/>
    </row>
    <row r="404" spans="17:18" ht="14.25" customHeight="1" x14ac:dyDescent="0.25">
      <c r="Q404" s="1"/>
      <c r="R404" s="1"/>
    </row>
    <row r="405" spans="17:18" ht="14.25" customHeight="1" x14ac:dyDescent="0.25">
      <c r="Q405" s="1"/>
      <c r="R405" s="1"/>
    </row>
    <row r="406" spans="17:18" ht="14.25" customHeight="1" x14ac:dyDescent="0.25">
      <c r="Q406" s="1"/>
      <c r="R406" s="1"/>
    </row>
    <row r="407" spans="17:18" ht="14.25" customHeight="1" x14ac:dyDescent="0.25">
      <c r="Q407" s="1"/>
      <c r="R407" s="1"/>
    </row>
    <row r="408" spans="17:18" ht="14.25" customHeight="1" x14ac:dyDescent="0.25">
      <c r="Q408" s="1"/>
      <c r="R408" s="1"/>
    </row>
    <row r="409" spans="17:18" ht="14.25" customHeight="1" x14ac:dyDescent="0.25">
      <c r="Q409" s="1"/>
      <c r="R409" s="1"/>
    </row>
    <row r="410" spans="17:18" ht="14.25" customHeight="1" x14ac:dyDescent="0.25">
      <c r="Q410" s="1"/>
      <c r="R410" s="1"/>
    </row>
    <row r="411" spans="17:18" ht="14.25" customHeight="1" x14ac:dyDescent="0.25">
      <c r="Q411" s="1"/>
      <c r="R411" s="1"/>
    </row>
    <row r="412" spans="17:18" ht="14.25" customHeight="1" x14ac:dyDescent="0.25">
      <c r="Q412" s="1"/>
      <c r="R412" s="1"/>
    </row>
    <row r="413" spans="17:18" ht="14.25" customHeight="1" x14ac:dyDescent="0.25">
      <c r="Q413" s="1"/>
      <c r="R413" s="1"/>
    </row>
    <row r="414" spans="17:18" ht="14.25" customHeight="1" x14ac:dyDescent="0.25">
      <c r="Q414" s="1"/>
      <c r="R414" s="1"/>
    </row>
    <row r="415" spans="17:18" ht="14.25" customHeight="1" x14ac:dyDescent="0.25">
      <c r="Q415" s="1"/>
      <c r="R415" s="1"/>
    </row>
    <row r="416" spans="17:18" ht="14.25" customHeight="1" x14ac:dyDescent="0.25">
      <c r="Q416" s="1"/>
      <c r="R416" s="1"/>
    </row>
    <row r="417" spans="17:18" ht="14.25" customHeight="1" x14ac:dyDescent="0.25">
      <c r="Q417" s="1"/>
      <c r="R417" s="1"/>
    </row>
    <row r="418" spans="17:18" ht="14.25" customHeight="1" x14ac:dyDescent="0.25">
      <c r="Q418" s="1"/>
      <c r="R418" s="1"/>
    </row>
    <row r="419" spans="17:18" ht="14.25" customHeight="1" x14ac:dyDescent="0.25">
      <c r="Q419" s="1"/>
      <c r="R419" s="1"/>
    </row>
    <row r="420" spans="17:18" ht="14.25" customHeight="1" x14ac:dyDescent="0.25">
      <c r="Q420" s="1"/>
      <c r="R420" s="1"/>
    </row>
    <row r="421" spans="17:18" ht="14.25" customHeight="1" x14ac:dyDescent="0.25">
      <c r="Q421" s="1"/>
      <c r="R421" s="1"/>
    </row>
    <row r="422" spans="17:18" ht="14.25" customHeight="1" x14ac:dyDescent="0.25">
      <c r="Q422" s="1"/>
      <c r="R422" s="1"/>
    </row>
    <row r="423" spans="17:18" ht="14.25" customHeight="1" x14ac:dyDescent="0.25">
      <c r="Q423" s="1"/>
      <c r="R423" s="1"/>
    </row>
    <row r="424" spans="17:18" ht="14.25" customHeight="1" x14ac:dyDescent="0.25">
      <c r="Q424" s="1"/>
      <c r="R424" s="1"/>
    </row>
    <row r="425" spans="17:18" ht="14.25" customHeight="1" x14ac:dyDescent="0.25">
      <c r="Q425" s="1"/>
      <c r="R425" s="1"/>
    </row>
    <row r="426" spans="17:18" ht="14.25" customHeight="1" x14ac:dyDescent="0.25">
      <c r="Q426" s="1"/>
      <c r="R426" s="1"/>
    </row>
    <row r="427" spans="17:18" ht="14.25" customHeight="1" x14ac:dyDescent="0.25">
      <c r="Q427" s="1"/>
      <c r="R427" s="1"/>
    </row>
    <row r="428" spans="17:18" ht="14.25" customHeight="1" x14ac:dyDescent="0.25">
      <c r="Q428" s="1"/>
      <c r="R428" s="1"/>
    </row>
    <row r="429" spans="17:18" ht="14.25" customHeight="1" x14ac:dyDescent="0.25">
      <c r="Q429" s="1"/>
      <c r="R429" s="1"/>
    </row>
    <row r="430" spans="17:18" ht="14.25" customHeight="1" x14ac:dyDescent="0.25">
      <c r="Q430" s="1"/>
      <c r="R430" s="1"/>
    </row>
    <row r="431" spans="17:18" ht="14.25" customHeight="1" x14ac:dyDescent="0.25">
      <c r="Q431" s="1"/>
      <c r="R431" s="1"/>
    </row>
    <row r="432" spans="17:18" ht="14.25" customHeight="1" x14ac:dyDescent="0.25">
      <c r="Q432" s="1"/>
      <c r="R432" s="1"/>
    </row>
    <row r="433" spans="17:18" ht="14.25" customHeight="1" x14ac:dyDescent="0.25">
      <c r="Q433" s="1"/>
      <c r="R433" s="1"/>
    </row>
    <row r="434" spans="17:18" ht="14.25" customHeight="1" x14ac:dyDescent="0.25">
      <c r="Q434" s="1"/>
      <c r="R434" s="1"/>
    </row>
    <row r="435" spans="17:18" ht="14.25" customHeight="1" x14ac:dyDescent="0.25">
      <c r="Q435" s="1"/>
      <c r="R435" s="1"/>
    </row>
    <row r="436" spans="17:18" ht="14.25" customHeight="1" x14ac:dyDescent="0.25">
      <c r="Q436" s="1"/>
      <c r="R436" s="1"/>
    </row>
    <row r="437" spans="17:18" ht="14.25" customHeight="1" x14ac:dyDescent="0.25">
      <c r="Q437" s="1"/>
      <c r="R437" s="1"/>
    </row>
    <row r="438" spans="17:18" ht="14.25" customHeight="1" x14ac:dyDescent="0.25">
      <c r="Q438" s="1"/>
      <c r="R438" s="1"/>
    </row>
    <row r="439" spans="17:18" ht="14.25" customHeight="1" x14ac:dyDescent="0.25">
      <c r="Q439" s="1"/>
      <c r="R439" s="1"/>
    </row>
    <row r="440" spans="17:18" ht="14.25" customHeight="1" x14ac:dyDescent="0.25">
      <c r="Q440" s="1"/>
      <c r="R440" s="1"/>
    </row>
    <row r="441" spans="17:18" ht="14.25" customHeight="1" x14ac:dyDescent="0.25">
      <c r="Q441" s="1"/>
      <c r="R441" s="1"/>
    </row>
    <row r="442" spans="17:18" ht="14.25" customHeight="1" x14ac:dyDescent="0.25">
      <c r="Q442" s="1"/>
      <c r="R442" s="1"/>
    </row>
    <row r="443" spans="17:18" ht="14.25" customHeight="1" x14ac:dyDescent="0.25">
      <c r="Q443" s="1"/>
      <c r="R443" s="1"/>
    </row>
    <row r="444" spans="17:18" ht="14.25" customHeight="1" x14ac:dyDescent="0.25">
      <c r="Q444" s="1"/>
      <c r="R444" s="1"/>
    </row>
    <row r="445" spans="17:18" ht="14.25" customHeight="1" x14ac:dyDescent="0.25">
      <c r="Q445" s="1"/>
      <c r="R445" s="1"/>
    </row>
    <row r="446" spans="17:18" ht="14.25" customHeight="1" x14ac:dyDescent="0.25">
      <c r="Q446" s="1"/>
      <c r="R446" s="1"/>
    </row>
    <row r="447" spans="17:18" ht="14.25" customHeight="1" x14ac:dyDescent="0.25">
      <c r="Q447" s="1"/>
      <c r="R447" s="1"/>
    </row>
    <row r="448" spans="17:18" ht="14.25" customHeight="1" x14ac:dyDescent="0.25">
      <c r="Q448" s="1"/>
      <c r="R448" s="1"/>
    </row>
    <row r="449" spans="17:18" ht="14.25" customHeight="1" x14ac:dyDescent="0.25">
      <c r="Q449" s="1"/>
      <c r="R449" s="1"/>
    </row>
    <row r="450" spans="17:18" ht="14.25" customHeight="1" x14ac:dyDescent="0.25">
      <c r="Q450" s="1"/>
      <c r="R450" s="1"/>
    </row>
    <row r="451" spans="17:18" ht="14.25" customHeight="1" x14ac:dyDescent="0.25">
      <c r="Q451" s="1"/>
      <c r="R451" s="1"/>
    </row>
    <row r="452" spans="17:18" ht="14.25" customHeight="1" x14ac:dyDescent="0.25">
      <c r="Q452" s="1"/>
      <c r="R452" s="1"/>
    </row>
    <row r="453" spans="17:18" ht="14.25" customHeight="1" x14ac:dyDescent="0.25">
      <c r="Q453" s="1"/>
      <c r="R453" s="1"/>
    </row>
    <row r="454" spans="17:18" ht="14.25" customHeight="1" x14ac:dyDescent="0.25">
      <c r="Q454" s="1"/>
      <c r="R454" s="1"/>
    </row>
    <row r="455" spans="17:18" ht="14.25" customHeight="1" x14ac:dyDescent="0.25">
      <c r="Q455" s="1"/>
      <c r="R455" s="1"/>
    </row>
    <row r="456" spans="17:18" ht="14.25" customHeight="1" x14ac:dyDescent="0.25">
      <c r="Q456" s="1"/>
      <c r="R456" s="1"/>
    </row>
    <row r="457" spans="17:18" ht="14.25" customHeight="1" x14ac:dyDescent="0.25">
      <c r="Q457" s="1"/>
      <c r="R457" s="1"/>
    </row>
    <row r="458" spans="17:18" ht="14.25" customHeight="1" x14ac:dyDescent="0.25">
      <c r="Q458" s="1"/>
      <c r="R458" s="1"/>
    </row>
    <row r="459" spans="17:18" ht="14.25" customHeight="1" x14ac:dyDescent="0.25">
      <c r="Q459" s="1"/>
      <c r="R459" s="1"/>
    </row>
    <row r="460" spans="17:18" ht="14.25" customHeight="1" x14ac:dyDescent="0.25">
      <c r="Q460" s="1"/>
      <c r="R460" s="1"/>
    </row>
    <row r="461" spans="17:18" ht="14.25" customHeight="1" x14ac:dyDescent="0.25">
      <c r="Q461" s="1"/>
      <c r="R461" s="1"/>
    </row>
    <row r="462" spans="17:18" ht="14.25" customHeight="1" x14ac:dyDescent="0.25">
      <c r="Q462" s="1"/>
      <c r="R462" s="1"/>
    </row>
    <row r="463" spans="17:18" ht="14.25" customHeight="1" x14ac:dyDescent="0.25">
      <c r="Q463" s="1"/>
      <c r="R463" s="1"/>
    </row>
    <row r="464" spans="17:18" ht="14.25" customHeight="1" x14ac:dyDescent="0.25">
      <c r="Q464" s="1"/>
      <c r="R464" s="1"/>
    </row>
    <row r="465" spans="17:18" ht="14.25" customHeight="1" x14ac:dyDescent="0.25">
      <c r="Q465" s="1"/>
      <c r="R465" s="1"/>
    </row>
    <row r="466" spans="17:18" ht="14.25" customHeight="1" x14ac:dyDescent="0.25">
      <c r="Q466" s="1"/>
      <c r="R466" s="1"/>
    </row>
    <row r="467" spans="17:18" ht="14.25" customHeight="1" x14ac:dyDescent="0.25">
      <c r="Q467" s="1"/>
      <c r="R467" s="1"/>
    </row>
    <row r="468" spans="17:18" ht="14.25" customHeight="1" x14ac:dyDescent="0.25">
      <c r="Q468" s="1"/>
      <c r="R468" s="1"/>
    </row>
    <row r="469" spans="17:18" ht="14.25" customHeight="1" x14ac:dyDescent="0.25">
      <c r="Q469" s="1"/>
      <c r="R469" s="1"/>
    </row>
    <row r="470" spans="17:18" ht="14.25" customHeight="1" x14ac:dyDescent="0.25">
      <c r="Q470" s="1"/>
      <c r="R470" s="1"/>
    </row>
    <row r="471" spans="17:18" ht="14.25" customHeight="1" x14ac:dyDescent="0.25">
      <c r="Q471" s="1"/>
      <c r="R471" s="1"/>
    </row>
    <row r="472" spans="17:18" ht="14.25" customHeight="1" x14ac:dyDescent="0.25">
      <c r="Q472" s="1"/>
      <c r="R472" s="1"/>
    </row>
    <row r="473" spans="17:18" ht="14.25" customHeight="1" x14ac:dyDescent="0.25">
      <c r="Q473" s="1"/>
      <c r="R473" s="1"/>
    </row>
    <row r="474" spans="17:18" ht="14.25" customHeight="1" x14ac:dyDescent="0.25">
      <c r="Q474" s="1"/>
      <c r="R474" s="1"/>
    </row>
    <row r="475" spans="17:18" ht="14.25" customHeight="1" x14ac:dyDescent="0.25">
      <c r="Q475" s="1"/>
      <c r="R475" s="1"/>
    </row>
    <row r="476" spans="17:18" ht="14.25" customHeight="1" x14ac:dyDescent="0.25">
      <c r="Q476" s="1"/>
      <c r="R476" s="1"/>
    </row>
    <row r="477" spans="17:18" ht="14.25" customHeight="1" x14ac:dyDescent="0.25">
      <c r="Q477" s="1"/>
      <c r="R477" s="1"/>
    </row>
    <row r="478" spans="17:18" ht="14.25" customHeight="1" x14ac:dyDescent="0.25">
      <c r="Q478" s="1"/>
      <c r="R478" s="1"/>
    </row>
    <row r="479" spans="17:18" ht="14.25" customHeight="1" x14ac:dyDescent="0.25">
      <c r="Q479" s="1"/>
      <c r="R479" s="1"/>
    </row>
    <row r="480" spans="17:18" ht="14.25" customHeight="1" x14ac:dyDescent="0.25">
      <c r="Q480" s="1"/>
      <c r="R480" s="1"/>
    </row>
    <row r="481" spans="17:18" ht="14.25" customHeight="1" x14ac:dyDescent="0.25">
      <c r="Q481" s="1"/>
      <c r="R481" s="1"/>
    </row>
    <row r="482" spans="17:18" ht="14.25" customHeight="1" x14ac:dyDescent="0.25">
      <c r="Q482" s="1"/>
      <c r="R482" s="1"/>
    </row>
    <row r="483" spans="17:18" ht="14.25" customHeight="1" x14ac:dyDescent="0.25">
      <c r="Q483" s="1"/>
      <c r="R483" s="1"/>
    </row>
    <row r="484" spans="17:18" ht="14.25" customHeight="1" x14ac:dyDescent="0.25">
      <c r="Q484" s="1"/>
      <c r="R484" s="1"/>
    </row>
    <row r="485" spans="17:18" ht="14.25" customHeight="1" x14ac:dyDescent="0.25">
      <c r="Q485" s="1"/>
      <c r="R485" s="1"/>
    </row>
    <row r="486" spans="17:18" ht="14.25" customHeight="1" x14ac:dyDescent="0.25">
      <c r="Q486" s="1"/>
      <c r="R486" s="1"/>
    </row>
    <row r="487" spans="17:18" ht="14.25" customHeight="1" x14ac:dyDescent="0.25">
      <c r="Q487" s="1"/>
      <c r="R487" s="1"/>
    </row>
    <row r="488" spans="17:18" ht="14.25" customHeight="1" x14ac:dyDescent="0.25">
      <c r="Q488" s="1"/>
      <c r="R488" s="1"/>
    </row>
    <row r="489" spans="17:18" ht="14.25" customHeight="1" x14ac:dyDescent="0.25">
      <c r="Q489" s="1"/>
      <c r="R489" s="1"/>
    </row>
    <row r="490" spans="17:18" ht="14.25" customHeight="1" x14ac:dyDescent="0.25">
      <c r="Q490" s="1"/>
      <c r="R490" s="1"/>
    </row>
    <row r="491" spans="17:18" ht="14.25" customHeight="1" x14ac:dyDescent="0.25">
      <c r="Q491" s="1"/>
      <c r="R491" s="1"/>
    </row>
    <row r="492" spans="17:18" ht="14.25" customHeight="1" x14ac:dyDescent="0.25">
      <c r="Q492" s="1"/>
      <c r="R492" s="1"/>
    </row>
    <row r="493" spans="17:18" ht="14.25" customHeight="1" x14ac:dyDescent="0.25">
      <c r="Q493" s="1"/>
      <c r="R493" s="1"/>
    </row>
    <row r="494" spans="17:18" ht="14.25" customHeight="1" x14ac:dyDescent="0.25">
      <c r="Q494" s="1"/>
      <c r="R494" s="1"/>
    </row>
    <row r="495" spans="17:18" ht="14.25" customHeight="1" x14ac:dyDescent="0.25">
      <c r="Q495" s="1"/>
      <c r="R495" s="1"/>
    </row>
    <row r="496" spans="17:18" ht="14.25" customHeight="1" x14ac:dyDescent="0.25">
      <c r="Q496" s="1"/>
      <c r="R496" s="1"/>
    </row>
    <row r="497" spans="17:18" ht="14.25" customHeight="1" x14ac:dyDescent="0.25">
      <c r="Q497" s="1"/>
      <c r="R497" s="1"/>
    </row>
    <row r="498" spans="17:18" ht="14.25" customHeight="1" x14ac:dyDescent="0.25">
      <c r="Q498" s="1"/>
      <c r="R498" s="1"/>
    </row>
    <row r="499" spans="17:18" ht="14.25" customHeight="1" x14ac:dyDescent="0.25">
      <c r="Q499" s="1"/>
      <c r="R499" s="1"/>
    </row>
    <row r="500" spans="17:18" ht="14.25" customHeight="1" x14ac:dyDescent="0.25">
      <c r="Q500" s="1"/>
      <c r="R500" s="1"/>
    </row>
    <row r="501" spans="17:18" ht="14.25" customHeight="1" x14ac:dyDescent="0.25">
      <c r="Q501" s="1"/>
      <c r="R501" s="1"/>
    </row>
    <row r="502" spans="17:18" ht="14.25" customHeight="1" x14ac:dyDescent="0.25">
      <c r="Q502" s="1"/>
      <c r="R502" s="1"/>
    </row>
    <row r="503" spans="17:18" ht="14.25" customHeight="1" x14ac:dyDescent="0.25">
      <c r="Q503" s="1"/>
      <c r="R503" s="1"/>
    </row>
    <row r="504" spans="17:18" ht="14.25" customHeight="1" x14ac:dyDescent="0.25">
      <c r="Q504" s="1"/>
      <c r="R504" s="1"/>
    </row>
    <row r="505" spans="17:18" ht="14.25" customHeight="1" x14ac:dyDescent="0.25">
      <c r="Q505" s="1"/>
      <c r="R505" s="1"/>
    </row>
    <row r="506" spans="17:18" ht="14.25" customHeight="1" x14ac:dyDescent="0.25">
      <c r="Q506" s="1"/>
      <c r="R506" s="1"/>
    </row>
    <row r="507" spans="17:18" ht="14.25" customHeight="1" x14ac:dyDescent="0.25">
      <c r="Q507" s="1"/>
      <c r="R507" s="1"/>
    </row>
    <row r="508" spans="17:18" ht="14.25" customHeight="1" x14ac:dyDescent="0.25">
      <c r="Q508" s="1"/>
      <c r="R508" s="1"/>
    </row>
    <row r="509" spans="17:18" ht="14.25" customHeight="1" x14ac:dyDescent="0.25">
      <c r="Q509" s="1"/>
      <c r="R509" s="1"/>
    </row>
    <row r="510" spans="17:18" ht="14.25" customHeight="1" x14ac:dyDescent="0.25">
      <c r="Q510" s="1"/>
      <c r="R510" s="1"/>
    </row>
    <row r="511" spans="17:18" ht="14.25" customHeight="1" x14ac:dyDescent="0.25">
      <c r="Q511" s="1"/>
      <c r="R511" s="1"/>
    </row>
    <row r="512" spans="17:18" ht="14.25" customHeight="1" x14ac:dyDescent="0.25">
      <c r="Q512" s="1"/>
      <c r="R512" s="1"/>
    </row>
    <row r="513" spans="17:18" ht="14.25" customHeight="1" x14ac:dyDescent="0.25">
      <c r="Q513" s="1"/>
      <c r="R513" s="1"/>
    </row>
    <row r="514" spans="17:18" ht="14.25" customHeight="1" x14ac:dyDescent="0.25">
      <c r="Q514" s="1"/>
      <c r="R514" s="1"/>
    </row>
    <row r="515" spans="17:18" ht="14.25" customHeight="1" x14ac:dyDescent="0.25">
      <c r="Q515" s="1"/>
      <c r="R515" s="1"/>
    </row>
    <row r="516" spans="17:18" ht="14.25" customHeight="1" x14ac:dyDescent="0.25">
      <c r="Q516" s="1"/>
      <c r="R516" s="1"/>
    </row>
    <row r="517" spans="17:18" ht="14.25" customHeight="1" x14ac:dyDescent="0.25">
      <c r="Q517" s="1"/>
      <c r="R517" s="1"/>
    </row>
    <row r="518" spans="17:18" ht="14.25" customHeight="1" x14ac:dyDescent="0.25">
      <c r="Q518" s="1"/>
      <c r="R518" s="1"/>
    </row>
    <row r="519" spans="17:18" ht="14.25" customHeight="1" x14ac:dyDescent="0.25">
      <c r="Q519" s="1"/>
      <c r="R519" s="1"/>
    </row>
    <row r="520" spans="17:18" ht="14.25" customHeight="1" x14ac:dyDescent="0.25">
      <c r="Q520" s="1"/>
      <c r="R520" s="1"/>
    </row>
    <row r="521" spans="17:18" ht="14.25" customHeight="1" x14ac:dyDescent="0.25">
      <c r="Q521" s="1"/>
      <c r="R521" s="1"/>
    </row>
    <row r="522" spans="17:18" ht="14.25" customHeight="1" x14ac:dyDescent="0.25">
      <c r="Q522" s="1"/>
      <c r="R522" s="1"/>
    </row>
    <row r="523" spans="17:18" ht="14.25" customHeight="1" x14ac:dyDescent="0.25">
      <c r="Q523" s="1"/>
      <c r="R523" s="1"/>
    </row>
    <row r="524" spans="17:18" ht="14.25" customHeight="1" x14ac:dyDescent="0.25">
      <c r="Q524" s="1"/>
      <c r="R524" s="1"/>
    </row>
    <row r="525" spans="17:18" ht="14.25" customHeight="1" x14ac:dyDescent="0.25">
      <c r="Q525" s="1"/>
      <c r="R525" s="1"/>
    </row>
    <row r="526" spans="17:18" ht="14.25" customHeight="1" x14ac:dyDescent="0.25">
      <c r="Q526" s="1"/>
      <c r="R526" s="1"/>
    </row>
    <row r="527" spans="17:18" ht="14.25" customHeight="1" x14ac:dyDescent="0.25">
      <c r="Q527" s="1"/>
      <c r="R527" s="1"/>
    </row>
    <row r="528" spans="17:18" ht="14.25" customHeight="1" x14ac:dyDescent="0.25">
      <c r="Q528" s="1"/>
      <c r="R528" s="1"/>
    </row>
    <row r="529" spans="17:18" ht="14.25" customHeight="1" x14ac:dyDescent="0.25">
      <c r="Q529" s="1"/>
      <c r="R529" s="1"/>
    </row>
    <row r="530" spans="17:18" ht="14.25" customHeight="1" x14ac:dyDescent="0.25">
      <c r="Q530" s="1"/>
      <c r="R530" s="1"/>
    </row>
    <row r="531" spans="17:18" ht="14.25" customHeight="1" x14ac:dyDescent="0.25">
      <c r="Q531" s="1"/>
      <c r="R531" s="1"/>
    </row>
    <row r="532" spans="17:18" ht="14.25" customHeight="1" x14ac:dyDescent="0.25">
      <c r="Q532" s="1"/>
      <c r="R532" s="1"/>
    </row>
    <row r="533" spans="17:18" ht="14.25" customHeight="1" x14ac:dyDescent="0.25">
      <c r="Q533" s="1"/>
      <c r="R533" s="1"/>
    </row>
    <row r="534" spans="17:18" ht="14.25" customHeight="1" x14ac:dyDescent="0.25">
      <c r="Q534" s="1"/>
      <c r="R534" s="1"/>
    </row>
    <row r="535" spans="17:18" ht="14.25" customHeight="1" x14ac:dyDescent="0.25">
      <c r="Q535" s="1"/>
      <c r="R535" s="1"/>
    </row>
    <row r="536" spans="17:18" ht="14.25" customHeight="1" x14ac:dyDescent="0.25">
      <c r="Q536" s="1"/>
      <c r="R536" s="1"/>
    </row>
    <row r="537" spans="17:18" ht="14.25" customHeight="1" x14ac:dyDescent="0.25">
      <c r="Q537" s="1"/>
      <c r="R537" s="1"/>
    </row>
    <row r="538" spans="17:18" ht="14.25" customHeight="1" x14ac:dyDescent="0.25">
      <c r="Q538" s="1"/>
      <c r="R538" s="1"/>
    </row>
    <row r="539" spans="17:18" ht="14.25" customHeight="1" x14ac:dyDescent="0.25">
      <c r="Q539" s="1"/>
      <c r="R539" s="1"/>
    </row>
    <row r="540" spans="17:18" ht="14.25" customHeight="1" x14ac:dyDescent="0.25">
      <c r="Q540" s="1"/>
      <c r="R540" s="1"/>
    </row>
    <row r="541" spans="17:18" ht="14.25" customHeight="1" x14ac:dyDescent="0.25">
      <c r="Q541" s="1"/>
      <c r="R541" s="1"/>
    </row>
    <row r="542" spans="17:18" ht="14.25" customHeight="1" x14ac:dyDescent="0.25">
      <c r="Q542" s="1"/>
      <c r="R542" s="1"/>
    </row>
    <row r="543" spans="17:18" ht="14.25" customHeight="1" x14ac:dyDescent="0.25">
      <c r="Q543" s="1"/>
      <c r="R543" s="1"/>
    </row>
    <row r="544" spans="17:18" ht="14.25" customHeight="1" x14ac:dyDescent="0.25">
      <c r="Q544" s="1"/>
      <c r="R544" s="1"/>
    </row>
    <row r="545" spans="17:18" ht="14.25" customHeight="1" x14ac:dyDescent="0.25">
      <c r="Q545" s="1"/>
      <c r="R545" s="1"/>
    </row>
    <row r="546" spans="17:18" ht="14.25" customHeight="1" x14ac:dyDescent="0.25">
      <c r="Q546" s="1"/>
      <c r="R546" s="1"/>
    </row>
    <row r="547" spans="17:18" ht="14.25" customHeight="1" x14ac:dyDescent="0.25">
      <c r="Q547" s="1"/>
      <c r="R547" s="1"/>
    </row>
    <row r="548" spans="17:18" ht="14.25" customHeight="1" x14ac:dyDescent="0.25">
      <c r="Q548" s="1"/>
      <c r="R548" s="1"/>
    </row>
    <row r="549" spans="17:18" ht="14.25" customHeight="1" x14ac:dyDescent="0.25">
      <c r="Q549" s="1"/>
      <c r="R549" s="1"/>
    </row>
    <row r="550" spans="17:18" ht="14.25" customHeight="1" x14ac:dyDescent="0.25">
      <c r="Q550" s="1"/>
      <c r="R550" s="1"/>
    </row>
    <row r="551" spans="17:18" ht="14.25" customHeight="1" x14ac:dyDescent="0.25">
      <c r="Q551" s="1"/>
      <c r="R551" s="1"/>
    </row>
    <row r="552" spans="17:18" ht="14.25" customHeight="1" x14ac:dyDescent="0.25">
      <c r="Q552" s="1"/>
      <c r="R552" s="1"/>
    </row>
    <row r="553" spans="17:18" ht="14.25" customHeight="1" x14ac:dyDescent="0.25">
      <c r="Q553" s="1"/>
      <c r="R553" s="1"/>
    </row>
    <row r="554" spans="17:18" ht="14.25" customHeight="1" x14ac:dyDescent="0.25">
      <c r="Q554" s="1"/>
      <c r="R554" s="1"/>
    </row>
    <row r="555" spans="17:18" ht="14.25" customHeight="1" x14ac:dyDescent="0.25">
      <c r="Q555" s="1"/>
      <c r="R555" s="1"/>
    </row>
    <row r="556" spans="17:18" ht="14.25" customHeight="1" x14ac:dyDescent="0.25">
      <c r="Q556" s="1"/>
      <c r="R556" s="1"/>
    </row>
    <row r="557" spans="17:18" ht="14.25" customHeight="1" x14ac:dyDescent="0.25">
      <c r="Q557" s="1"/>
      <c r="R557" s="1"/>
    </row>
    <row r="558" spans="17:18" ht="14.25" customHeight="1" x14ac:dyDescent="0.25">
      <c r="Q558" s="1"/>
      <c r="R558" s="1"/>
    </row>
    <row r="559" spans="17:18" ht="14.25" customHeight="1" x14ac:dyDescent="0.25">
      <c r="Q559" s="1"/>
      <c r="R559" s="1"/>
    </row>
    <row r="560" spans="17:18" ht="14.25" customHeight="1" x14ac:dyDescent="0.25">
      <c r="Q560" s="1"/>
      <c r="R560" s="1"/>
    </row>
    <row r="561" spans="17:18" ht="14.25" customHeight="1" x14ac:dyDescent="0.25">
      <c r="Q561" s="1"/>
      <c r="R561" s="1"/>
    </row>
    <row r="562" spans="17:18" ht="14.25" customHeight="1" x14ac:dyDescent="0.25">
      <c r="Q562" s="1"/>
      <c r="R562" s="1"/>
    </row>
    <row r="563" spans="17:18" ht="14.25" customHeight="1" x14ac:dyDescent="0.25">
      <c r="Q563" s="1"/>
      <c r="R563" s="1"/>
    </row>
    <row r="564" spans="17:18" ht="14.25" customHeight="1" x14ac:dyDescent="0.25">
      <c r="Q564" s="1"/>
      <c r="R564" s="1"/>
    </row>
    <row r="565" spans="17:18" ht="14.25" customHeight="1" x14ac:dyDescent="0.25">
      <c r="Q565" s="1"/>
      <c r="R565" s="1"/>
    </row>
    <row r="566" spans="17:18" ht="14.25" customHeight="1" x14ac:dyDescent="0.25">
      <c r="Q566" s="1"/>
      <c r="R566" s="1"/>
    </row>
    <row r="567" spans="17:18" ht="14.25" customHeight="1" x14ac:dyDescent="0.25">
      <c r="Q567" s="1"/>
      <c r="R567" s="1"/>
    </row>
    <row r="568" spans="17:18" ht="14.25" customHeight="1" x14ac:dyDescent="0.25">
      <c r="Q568" s="1"/>
      <c r="R568" s="1"/>
    </row>
    <row r="569" spans="17:18" ht="14.25" customHeight="1" x14ac:dyDescent="0.25">
      <c r="Q569" s="1"/>
      <c r="R569" s="1"/>
    </row>
    <row r="570" spans="17:18" ht="14.25" customHeight="1" x14ac:dyDescent="0.25">
      <c r="Q570" s="1"/>
      <c r="R570" s="1"/>
    </row>
    <row r="571" spans="17:18" ht="14.25" customHeight="1" x14ac:dyDescent="0.25">
      <c r="Q571" s="1"/>
      <c r="R571" s="1"/>
    </row>
    <row r="572" spans="17:18" ht="14.25" customHeight="1" x14ac:dyDescent="0.25">
      <c r="Q572" s="1"/>
      <c r="R572" s="1"/>
    </row>
    <row r="573" spans="17:18" ht="14.25" customHeight="1" x14ac:dyDescent="0.25">
      <c r="Q573" s="1"/>
      <c r="R573" s="1"/>
    </row>
    <row r="574" spans="17:18" ht="14.25" customHeight="1" x14ac:dyDescent="0.25">
      <c r="Q574" s="1"/>
      <c r="R574" s="1"/>
    </row>
    <row r="575" spans="17:18" ht="14.25" customHeight="1" x14ac:dyDescent="0.25">
      <c r="Q575" s="1"/>
      <c r="R575" s="1"/>
    </row>
    <row r="576" spans="17:18" ht="14.25" customHeight="1" x14ac:dyDescent="0.25">
      <c r="Q576" s="1"/>
      <c r="R576" s="1"/>
    </row>
    <row r="577" spans="17:18" ht="14.25" customHeight="1" x14ac:dyDescent="0.25">
      <c r="Q577" s="1"/>
      <c r="R577" s="1"/>
    </row>
    <row r="578" spans="17:18" ht="14.25" customHeight="1" x14ac:dyDescent="0.25">
      <c r="Q578" s="1"/>
      <c r="R578" s="1"/>
    </row>
    <row r="579" spans="17:18" ht="14.25" customHeight="1" x14ac:dyDescent="0.25">
      <c r="Q579" s="1"/>
      <c r="R579" s="1"/>
    </row>
    <row r="580" spans="17:18" ht="14.25" customHeight="1" x14ac:dyDescent="0.25">
      <c r="Q580" s="1"/>
      <c r="R580" s="1"/>
    </row>
    <row r="581" spans="17:18" ht="14.25" customHeight="1" x14ac:dyDescent="0.25">
      <c r="Q581" s="1"/>
      <c r="R581" s="1"/>
    </row>
    <row r="582" spans="17:18" ht="14.25" customHeight="1" x14ac:dyDescent="0.25">
      <c r="Q582" s="1"/>
      <c r="R582" s="1"/>
    </row>
    <row r="583" spans="17:18" ht="14.25" customHeight="1" x14ac:dyDescent="0.25">
      <c r="Q583" s="1"/>
      <c r="R583" s="1"/>
    </row>
    <row r="584" spans="17:18" ht="14.25" customHeight="1" x14ac:dyDescent="0.25">
      <c r="Q584" s="1"/>
      <c r="R584" s="1"/>
    </row>
    <row r="585" spans="17:18" ht="14.25" customHeight="1" x14ac:dyDescent="0.25">
      <c r="Q585" s="1"/>
      <c r="R585" s="1"/>
    </row>
    <row r="586" spans="17:18" ht="14.25" customHeight="1" x14ac:dyDescent="0.25">
      <c r="Q586" s="1"/>
      <c r="R586" s="1"/>
    </row>
    <row r="587" spans="17:18" ht="14.25" customHeight="1" x14ac:dyDescent="0.25">
      <c r="Q587" s="1"/>
      <c r="R587" s="1"/>
    </row>
    <row r="588" spans="17:18" ht="14.25" customHeight="1" x14ac:dyDescent="0.25">
      <c r="Q588" s="1"/>
      <c r="R588" s="1"/>
    </row>
    <row r="589" spans="17:18" ht="14.25" customHeight="1" x14ac:dyDescent="0.25">
      <c r="Q589" s="1"/>
      <c r="R589" s="1"/>
    </row>
    <row r="590" spans="17:18" ht="14.25" customHeight="1" x14ac:dyDescent="0.25">
      <c r="Q590" s="1"/>
      <c r="R590" s="1"/>
    </row>
    <row r="591" spans="17:18" ht="14.25" customHeight="1" x14ac:dyDescent="0.25">
      <c r="Q591" s="1"/>
      <c r="R591" s="1"/>
    </row>
    <row r="592" spans="17:18" ht="14.25" customHeight="1" x14ac:dyDescent="0.25">
      <c r="Q592" s="1"/>
      <c r="R592" s="1"/>
    </row>
    <row r="593" spans="17:18" ht="14.25" customHeight="1" x14ac:dyDescent="0.25">
      <c r="Q593" s="1"/>
      <c r="R593" s="1"/>
    </row>
    <row r="594" spans="17:18" ht="14.25" customHeight="1" x14ac:dyDescent="0.25">
      <c r="Q594" s="1"/>
      <c r="R594" s="1"/>
    </row>
    <row r="595" spans="17:18" ht="14.25" customHeight="1" x14ac:dyDescent="0.25">
      <c r="Q595" s="1"/>
      <c r="R595" s="1"/>
    </row>
    <row r="596" spans="17:18" ht="14.25" customHeight="1" x14ac:dyDescent="0.25">
      <c r="Q596" s="1"/>
      <c r="R596" s="1"/>
    </row>
    <row r="597" spans="17:18" ht="14.25" customHeight="1" x14ac:dyDescent="0.25">
      <c r="Q597" s="1"/>
      <c r="R597" s="1"/>
    </row>
    <row r="598" spans="17:18" ht="14.25" customHeight="1" x14ac:dyDescent="0.25">
      <c r="Q598" s="1"/>
      <c r="R598" s="1"/>
    </row>
    <row r="599" spans="17:18" ht="14.25" customHeight="1" x14ac:dyDescent="0.25">
      <c r="Q599" s="1"/>
      <c r="R599" s="1"/>
    </row>
    <row r="600" spans="17:18" ht="14.25" customHeight="1" x14ac:dyDescent="0.25">
      <c r="Q600" s="1"/>
      <c r="R600" s="1"/>
    </row>
    <row r="601" spans="17:18" ht="14.25" customHeight="1" x14ac:dyDescent="0.25">
      <c r="Q601" s="1"/>
      <c r="R601" s="1"/>
    </row>
    <row r="602" spans="17:18" ht="14.25" customHeight="1" x14ac:dyDescent="0.25">
      <c r="Q602" s="1"/>
      <c r="R602" s="1"/>
    </row>
    <row r="603" spans="17:18" ht="14.25" customHeight="1" x14ac:dyDescent="0.25">
      <c r="Q603" s="1"/>
      <c r="R603" s="1"/>
    </row>
    <row r="604" spans="17:18" ht="14.25" customHeight="1" x14ac:dyDescent="0.25">
      <c r="Q604" s="1"/>
      <c r="R604" s="1"/>
    </row>
    <row r="605" spans="17:18" ht="14.25" customHeight="1" x14ac:dyDescent="0.25">
      <c r="Q605" s="1"/>
      <c r="R605" s="1"/>
    </row>
    <row r="606" spans="17:18" ht="14.25" customHeight="1" x14ac:dyDescent="0.25">
      <c r="Q606" s="1"/>
      <c r="R606" s="1"/>
    </row>
    <row r="607" spans="17:18" ht="14.25" customHeight="1" x14ac:dyDescent="0.25">
      <c r="Q607" s="1"/>
      <c r="R607" s="1"/>
    </row>
    <row r="608" spans="17:18" ht="14.25" customHeight="1" x14ac:dyDescent="0.25">
      <c r="Q608" s="1"/>
      <c r="R608" s="1"/>
    </row>
    <row r="609" spans="17:18" ht="14.25" customHeight="1" x14ac:dyDescent="0.25">
      <c r="Q609" s="1"/>
      <c r="R609" s="1"/>
    </row>
    <row r="610" spans="17:18" ht="14.25" customHeight="1" x14ac:dyDescent="0.25">
      <c r="Q610" s="1"/>
      <c r="R610" s="1"/>
    </row>
    <row r="611" spans="17:18" ht="14.25" customHeight="1" x14ac:dyDescent="0.25">
      <c r="Q611" s="1"/>
      <c r="R611" s="1"/>
    </row>
    <row r="612" spans="17:18" ht="14.25" customHeight="1" x14ac:dyDescent="0.25">
      <c r="Q612" s="1"/>
      <c r="R612" s="1"/>
    </row>
    <row r="613" spans="17:18" ht="14.25" customHeight="1" x14ac:dyDescent="0.25">
      <c r="Q613" s="1"/>
      <c r="R613" s="1"/>
    </row>
    <row r="614" spans="17:18" ht="14.25" customHeight="1" x14ac:dyDescent="0.25">
      <c r="Q614" s="1"/>
      <c r="R614" s="1"/>
    </row>
    <row r="615" spans="17:18" ht="14.25" customHeight="1" x14ac:dyDescent="0.25">
      <c r="Q615" s="1"/>
      <c r="R615" s="1"/>
    </row>
    <row r="616" spans="17:18" ht="14.25" customHeight="1" x14ac:dyDescent="0.25">
      <c r="Q616" s="1"/>
      <c r="R616" s="1"/>
    </row>
    <row r="617" spans="17:18" ht="14.25" customHeight="1" x14ac:dyDescent="0.25">
      <c r="Q617" s="1"/>
      <c r="R617" s="1"/>
    </row>
    <row r="618" spans="17:18" ht="14.25" customHeight="1" x14ac:dyDescent="0.25">
      <c r="Q618" s="1"/>
      <c r="R618" s="1"/>
    </row>
    <row r="619" spans="17:18" ht="14.25" customHeight="1" x14ac:dyDescent="0.25">
      <c r="Q619" s="1"/>
      <c r="R619" s="1"/>
    </row>
    <row r="620" spans="17:18" ht="14.25" customHeight="1" x14ac:dyDescent="0.25">
      <c r="Q620" s="1"/>
      <c r="R620" s="1"/>
    </row>
    <row r="621" spans="17:18" ht="14.25" customHeight="1" x14ac:dyDescent="0.25">
      <c r="Q621" s="1"/>
      <c r="R621" s="1"/>
    </row>
    <row r="622" spans="17:18" ht="14.25" customHeight="1" x14ac:dyDescent="0.25">
      <c r="Q622" s="1"/>
      <c r="R622" s="1"/>
    </row>
    <row r="623" spans="17:18" ht="14.25" customHeight="1" x14ac:dyDescent="0.25">
      <c r="Q623" s="1"/>
      <c r="R623" s="1"/>
    </row>
    <row r="624" spans="17:18" ht="14.25" customHeight="1" x14ac:dyDescent="0.25">
      <c r="Q624" s="1"/>
      <c r="R624" s="1"/>
    </row>
    <row r="625" spans="17:18" ht="14.25" customHeight="1" x14ac:dyDescent="0.25">
      <c r="Q625" s="1"/>
      <c r="R625" s="1"/>
    </row>
    <row r="626" spans="17:18" ht="14.25" customHeight="1" x14ac:dyDescent="0.25">
      <c r="Q626" s="1"/>
      <c r="R626" s="1"/>
    </row>
    <row r="627" spans="17:18" ht="14.25" customHeight="1" x14ac:dyDescent="0.25">
      <c r="Q627" s="1"/>
      <c r="R627" s="1"/>
    </row>
    <row r="628" spans="17:18" ht="14.25" customHeight="1" x14ac:dyDescent="0.25">
      <c r="Q628" s="1"/>
      <c r="R628" s="1"/>
    </row>
    <row r="629" spans="17:18" ht="14.25" customHeight="1" x14ac:dyDescent="0.25">
      <c r="Q629" s="1"/>
      <c r="R629" s="1"/>
    </row>
    <row r="630" spans="17:18" ht="14.25" customHeight="1" x14ac:dyDescent="0.25">
      <c r="Q630" s="1"/>
      <c r="R630" s="1"/>
    </row>
    <row r="631" spans="17:18" ht="14.25" customHeight="1" x14ac:dyDescent="0.25">
      <c r="Q631" s="1"/>
      <c r="R631" s="1"/>
    </row>
    <row r="632" spans="17:18" ht="14.25" customHeight="1" x14ac:dyDescent="0.25">
      <c r="Q632" s="1"/>
      <c r="R632" s="1"/>
    </row>
    <row r="633" spans="17:18" ht="14.25" customHeight="1" x14ac:dyDescent="0.25">
      <c r="Q633" s="1"/>
      <c r="R633" s="1"/>
    </row>
    <row r="634" spans="17:18" ht="14.25" customHeight="1" x14ac:dyDescent="0.25">
      <c r="Q634" s="1"/>
      <c r="R634" s="1"/>
    </row>
    <row r="635" spans="17:18" ht="14.25" customHeight="1" x14ac:dyDescent="0.25">
      <c r="Q635" s="1"/>
      <c r="R635" s="1"/>
    </row>
    <row r="636" spans="17:18" ht="14.25" customHeight="1" x14ac:dyDescent="0.25">
      <c r="Q636" s="1"/>
      <c r="R636" s="1"/>
    </row>
    <row r="637" spans="17:18" ht="14.25" customHeight="1" x14ac:dyDescent="0.25">
      <c r="Q637" s="1"/>
      <c r="R637" s="1"/>
    </row>
    <row r="638" spans="17:18" ht="14.25" customHeight="1" x14ac:dyDescent="0.25">
      <c r="Q638" s="1"/>
      <c r="R638" s="1"/>
    </row>
    <row r="639" spans="17:18" ht="14.25" customHeight="1" x14ac:dyDescent="0.25">
      <c r="Q639" s="1"/>
      <c r="R639" s="1"/>
    </row>
    <row r="640" spans="17:18" ht="14.25" customHeight="1" x14ac:dyDescent="0.25">
      <c r="Q640" s="1"/>
      <c r="R640" s="1"/>
    </row>
    <row r="641" spans="17:18" ht="14.25" customHeight="1" x14ac:dyDescent="0.25">
      <c r="Q641" s="1"/>
      <c r="R641" s="1"/>
    </row>
    <row r="642" spans="17:18" ht="14.25" customHeight="1" x14ac:dyDescent="0.25">
      <c r="Q642" s="1"/>
      <c r="R642" s="1"/>
    </row>
    <row r="643" spans="17:18" ht="14.25" customHeight="1" x14ac:dyDescent="0.25">
      <c r="Q643" s="1"/>
      <c r="R643" s="1"/>
    </row>
    <row r="644" spans="17:18" ht="14.25" customHeight="1" x14ac:dyDescent="0.25">
      <c r="Q644" s="1"/>
      <c r="R644" s="1"/>
    </row>
    <row r="645" spans="17:18" ht="14.25" customHeight="1" x14ac:dyDescent="0.25">
      <c r="Q645" s="1"/>
      <c r="R645" s="1"/>
    </row>
    <row r="646" spans="17:18" ht="14.25" customHeight="1" x14ac:dyDescent="0.25">
      <c r="Q646" s="1"/>
      <c r="R646" s="1"/>
    </row>
    <row r="647" spans="17:18" ht="14.25" customHeight="1" x14ac:dyDescent="0.25">
      <c r="Q647" s="1"/>
      <c r="R647" s="1"/>
    </row>
    <row r="648" spans="17:18" ht="14.25" customHeight="1" x14ac:dyDescent="0.25">
      <c r="Q648" s="1"/>
      <c r="R648" s="1"/>
    </row>
    <row r="649" spans="17:18" ht="14.25" customHeight="1" x14ac:dyDescent="0.25">
      <c r="Q649" s="1"/>
      <c r="R649" s="1"/>
    </row>
    <row r="650" spans="17:18" ht="14.25" customHeight="1" x14ac:dyDescent="0.25">
      <c r="Q650" s="1"/>
      <c r="R650" s="1"/>
    </row>
    <row r="651" spans="17:18" ht="14.25" customHeight="1" x14ac:dyDescent="0.25">
      <c r="Q651" s="1"/>
      <c r="R651" s="1"/>
    </row>
    <row r="652" spans="17:18" ht="14.25" customHeight="1" x14ac:dyDescent="0.25">
      <c r="Q652" s="1"/>
      <c r="R652" s="1"/>
    </row>
    <row r="653" spans="17:18" ht="14.25" customHeight="1" x14ac:dyDescent="0.25">
      <c r="Q653" s="1"/>
      <c r="R653" s="1"/>
    </row>
    <row r="654" spans="17:18" ht="14.25" customHeight="1" x14ac:dyDescent="0.25">
      <c r="Q654" s="1"/>
      <c r="R654" s="1"/>
    </row>
    <row r="655" spans="17:18" ht="14.25" customHeight="1" x14ac:dyDescent="0.25">
      <c r="Q655" s="1"/>
      <c r="R655" s="1"/>
    </row>
    <row r="656" spans="17:18" ht="14.25" customHeight="1" x14ac:dyDescent="0.25">
      <c r="Q656" s="1"/>
      <c r="R656" s="1"/>
    </row>
    <row r="657" spans="17:18" ht="14.25" customHeight="1" x14ac:dyDescent="0.25">
      <c r="Q657" s="1"/>
      <c r="R657" s="1"/>
    </row>
    <row r="658" spans="17:18" ht="14.25" customHeight="1" x14ac:dyDescent="0.25">
      <c r="Q658" s="1"/>
      <c r="R658" s="1"/>
    </row>
    <row r="659" spans="17:18" ht="14.25" customHeight="1" x14ac:dyDescent="0.25">
      <c r="Q659" s="1"/>
      <c r="R659" s="1"/>
    </row>
    <row r="660" spans="17:18" ht="14.25" customHeight="1" x14ac:dyDescent="0.25">
      <c r="Q660" s="1"/>
      <c r="R660" s="1"/>
    </row>
    <row r="661" spans="17:18" ht="14.25" customHeight="1" x14ac:dyDescent="0.25">
      <c r="Q661" s="1"/>
      <c r="R661" s="1"/>
    </row>
    <row r="662" spans="17:18" ht="14.25" customHeight="1" x14ac:dyDescent="0.25">
      <c r="Q662" s="1"/>
      <c r="R662" s="1"/>
    </row>
    <row r="663" spans="17:18" ht="14.25" customHeight="1" x14ac:dyDescent="0.25">
      <c r="Q663" s="1"/>
      <c r="R663" s="1"/>
    </row>
    <row r="664" spans="17:18" ht="14.25" customHeight="1" x14ac:dyDescent="0.25">
      <c r="Q664" s="1"/>
      <c r="R664" s="1"/>
    </row>
    <row r="665" spans="17:18" ht="14.25" customHeight="1" x14ac:dyDescent="0.25">
      <c r="Q665" s="1"/>
      <c r="R665" s="1"/>
    </row>
    <row r="666" spans="17:18" ht="14.25" customHeight="1" x14ac:dyDescent="0.25">
      <c r="Q666" s="1"/>
      <c r="R666" s="1"/>
    </row>
    <row r="667" spans="17:18" ht="14.25" customHeight="1" x14ac:dyDescent="0.25">
      <c r="Q667" s="1"/>
      <c r="R667" s="1"/>
    </row>
    <row r="668" spans="17:18" ht="14.25" customHeight="1" x14ac:dyDescent="0.25">
      <c r="Q668" s="1"/>
      <c r="R668" s="1"/>
    </row>
    <row r="669" spans="17:18" ht="14.25" customHeight="1" x14ac:dyDescent="0.25">
      <c r="Q669" s="1"/>
      <c r="R669" s="1"/>
    </row>
    <row r="670" spans="17:18" ht="14.25" customHeight="1" x14ac:dyDescent="0.25">
      <c r="Q670" s="1"/>
      <c r="R670" s="1"/>
    </row>
    <row r="671" spans="17:18" ht="14.25" customHeight="1" x14ac:dyDescent="0.25">
      <c r="Q671" s="1"/>
      <c r="R671" s="1"/>
    </row>
    <row r="672" spans="17:18" ht="14.25" customHeight="1" x14ac:dyDescent="0.25">
      <c r="Q672" s="1"/>
      <c r="R672" s="1"/>
    </row>
    <row r="673" spans="17:18" ht="14.25" customHeight="1" x14ac:dyDescent="0.25">
      <c r="Q673" s="1"/>
      <c r="R673" s="1"/>
    </row>
    <row r="674" spans="17:18" ht="14.25" customHeight="1" x14ac:dyDescent="0.25">
      <c r="Q674" s="1"/>
      <c r="R674" s="1"/>
    </row>
    <row r="675" spans="17:18" ht="14.25" customHeight="1" x14ac:dyDescent="0.25">
      <c r="Q675" s="1"/>
      <c r="R675" s="1"/>
    </row>
    <row r="676" spans="17:18" ht="14.25" customHeight="1" x14ac:dyDescent="0.25">
      <c r="Q676" s="1"/>
      <c r="R676" s="1"/>
    </row>
    <row r="677" spans="17:18" ht="14.25" customHeight="1" x14ac:dyDescent="0.25">
      <c r="Q677" s="1"/>
      <c r="R677" s="1"/>
    </row>
    <row r="678" spans="17:18" ht="14.25" customHeight="1" x14ac:dyDescent="0.25">
      <c r="Q678" s="1"/>
      <c r="R678" s="1"/>
    </row>
    <row r="679" spans="17:18" ht="14.25" customHeight="1" x14ac:dyDescent="0.25">
      <c r="Q679" s="1"/>
      <c r="R679" s="1"/>
    </row>
    <row r="680" spans="17:18" ht="14.25" customHeight="1" x14ac:dyDescent="0.25">
      <c r="Q680" s="1"/>
      <c r="R680" s="1"/>
    </row>
    <row r="681" spans="17:18" ht="14.25" customHeight="1" x14ac:dyDescent="0.25">
      <c r="Q681" s="1"/>
      <c r="R681" s="1"/>
    </row>
    <row r="682" spans="17:18" ht="14.25" customHeight="1" x14ac:dyDescent="0.25">
      <c r="Q682" s="1"/>
      <c r="R682" s="1"/>
    </row>
    <row r="683" spans="17:18" ht="14.25" customHeight="1" x14ac:dyDescent="0.25">
      <c r="Q683" s="1"/>
      <c r="R683" s="1"/>
    </row>
    <row r="684" spans="17:18" ht="14.25" customHeight="1" x14ac:dyDescent="0.25">
      <c r="Q684" s="1"/>
      <c r="R684" s="1"/>
    </row>
    <row r="685" spans="17:18" ht="14.25" customHeight="1" x14ac:dyDescent="0.25">
      <c r="Q685" s="1"/>
      <c r="R685" s="1"/>
    </row>
    <row r="686" spans="17:18" ht="14.25" customHeight="1" x14ac:dyDescent="0.25">
      <c r="Q686" s="1"/>
      <c r="R686" s="1"/>
    </row>
    <row r="687" spans="17:18" ht="14.25" customHeight="1" x14ac:dyDescent="0.25">
      <c r="Q687" s="1"/>
      <c r="R687" s="1"/>
    </row>
    <row r="688" spans="17:18" ht="14.25" customHeight="1" x14ac:dyDescent="0.25">
      <c r="Q688" s="1"/>
      <c r="R688" s="1"/>
    </row>
    <row r="689" spans="17:18" ht="14.25" customHeight="1" x14ac:dyDescent="0.25">
      <c r="Q689" s="1"/>
      <c r="R689" s="1"/>
    </row>
    <row r="690" spans="17:18" ht="14.25" customHeight="1" x14ac:dyDescent="0.25">
      <c r="Q690" s="1"/>
      <c r="R690" s="1"/>
    </row>
    <row r="691" spans="17:18" ht="14.25" customHeight="1" x14ac:dyDescent="0.25">
      <c r="Q691" s="1"/>
      <c r="R691" s="1"/>
    </row>
    <row r="692" spans="17:18" ht="14.25" customHeight="1" x14ac:dyDescent="0.25">
      <c r="Q692" s="1"/>
      <c r="R692" s="1"/>
    </row>
    <row r="693" spans="17:18" ht="14.25" customHeight="1" x14ac:dyDescent="0.25">
      <c r="Q693" s="1"/>
      <c r="R693" s="1"/>
    </row>
    <row r="694" spans="17:18" ht="14.25" customHeight="1" x14ac:dyDescent="0.25">
      <c r="Q694" s="1"/>
      <c r="R694" s="1"/>
    </row>
    <row r="695" spans="17:18" ht="14.25" customHeight="1" x14ac:dyDescent="0.25">
      <c r="Q695" s="1"/>
      <c r="R695" s="1"/>
    </row>
    <row r="696" spans="17:18" ht="14.25" customHeight="1" x14ac:dyDescent="0.25">
      <c r="Q696" s="1"/>
      <c r="R696" s="1"/>
    </row>
    <row r="697" spans="17:18" ht="14.25" customHeight="1" x14ac:dyDescent="0.25">
      <c r="Q697" s="1"/>
      <c r="R697" s="1"/>
    </row>
    <row r="698" spans="17:18" ht="14.25" customHeight="1" x14ac:dyDescent="0.25">
      <c r="Q698" s="1"/>
      <c r="R698" s="1"/>
    </row>
    <row r="699" spans="17:18" ht="14.25" customHeight="1" x14ac:dyDescent="0.25">
      <c r="Q699" s="1"/>
      <c r="R699" s="1"/>
    </row>
    <row r="700" spans="17:18" ht="14.25" customHeight="1" x14ac:dyDescent="0.25">
      <c r="Q700" s="1"/>
      <c r="R700" s="1"/>
    </row>
    <row r="701" spans="17:18" ht="14.25" customHeight="1" x14ac:dyDescent="0.25">
      <c r="Q701" s="1"/>
      <c r="R701" s="1"/>
    </row>
    <row r="702" spans="17:18" ht="14.25" customHeight="1" x14ac:dyDescent="0.25">
      <c r="Q702" s="1"/>
      <c r="R702" s="1"/>
    </row>
    <row r="703" spans="17:18" ht="14.25" customHeight="1" x14ac:dyDescent="0.25">
      <c r="Q703" s="1"/>
      <c r="R703" s="1"/>
    </row>
    <row r="704" spans="17:18" ht="14.25" customHeight="1" x14ac:dyDescent="0.25">
      <c r="Q704" s="1"/>
      <c r="R704" s="1"/>
    </row>
    <row r="705" spans="17:18" ht="14.25" customHeight="1" x14ac:dyDescent="0.25">
      <c r="Q705" s="1"/>
      <c r="R705" s="1"/>
    </row>
    <row r="706" spans="17:18" ht="14.25" customHeight="1" x14ac:dyDescent="0.25">
      <c r="Q706" s="1"/>
      <c r="R706" s="1"/>
    </row>
    <row r="707" spans="17:18" ht="14.25" customHeight="1" x14ac:dyDescent="0.25">
      <c r="Q707" s="1"/>
      <c r="R707" s="1"/>
    </row>
    <row r="708" spans="17:18" ht="14.25" customHeight="1" x14ac:dyDescent="0.25">
      <c r="Q708" s="1"/>
      <c r="R708" s="1"/>
    </row>
    <row r="709" spans="17:18" ht="14.25" customHeight="1" x14ac:dyDescent="0.25">
      <c r="Q709" s="1"/>
      <c r="R709" s="1"/>
    </row>
    <row r="710" spans="17:18" ht="14.25" customHeight="1" x14ac:dyDescent="0.25">
      <c r="Q710" s="1"/>
      <c r="R710" s="1"/>
    </row>
    <row r="711" spans="17:18" ht="14.25" customHeight="1" x14ac:dyDescent="0.25">
      <c r="Q711" s="1"/>
      <c r="R711" s="1"/>
    </row>
    <row r="712" spans="17:18" ht="14.25" customHeight="1" x14ac:dyDescent="0.25">
      <c r="Q712" s="1"/>
      <c r="R712" s="1"/>
    </row>
    <row r="713" spans="17:18" ht="14.25" customHeight="1" x14ac:dyDescent="0.25">
      <c r="Q713" s="1"/>
      <c r="R713" s="1"/>
    </row>
    <row r="714" spans="17:18" ht="14.25" customHeight="1" x14ac:dyDescent="0.25">
      <c r="Q714" s="1"/>
      <c r="R714" s="1"/>
    </row>
    <row r="715" spans="17:18" ht="14.25" customHeight="1" x14ac:dyDescent="0.25">
      <c r="Q715" s="1"/>
      <c r="R715" s="1"/>
    </row>
    <row r="716" spans="17:18" ht="14.25" customHeight="1" x14ac:dyDescent="0.25">
      <c r="Q716" s="1"/>
      <c r="R716" s="1"/>
    </row>
    <row r="717" spans="17:18" ht="14.25" customHeight="1" x14ac:dyDescent="0.25">
      <c r="Q717" s="1"/>
      <c r="R717" s="1"/>
    </row>
    <row r="718" spans="17:18" ht="14.25" customHeight="1" x14ac:dyDescent="0.25">
      <c r="Q718" s="1"/>
      <c r="R718" s="1"/>
    </row>
    <row r="719" spans="17:18" ht="14.25" customHeight="1" x14ac:dyDescent="0.25">
      <c r="Q719" s="1"/>
      <c r="R719" s="1"/>
    </row>
    <row r="720" spans="17:18" ht="14.25" customHeight="1" x14ac:dyDescent="0.25">
      <c r="Q720" s="1"/>
      <c r="R720" s="1"/>
    </row>
    <row r="721" spans="17:18" ht="14.25" customHeight="1" x14ac:dyDescent="0.25">
      <c r="Q721" s="1"/>
      <c r="R721" s="1"/>
    </row>
    <row r="722" spans="17:18" ht="14.25" customHeight="1" x14ac:dyDescent="0.25">
      <c r="Q722" s="1"/>
      <c r="R722" s="1"/>
    </row>
    <row r="723" spans="17:18" ht="14.25" customHeight="1" x14ac:dyDescent="0.25">
      <c r="Q723" s="1"/>
      <c r="R723" s="1"/>
    </row>
    <row r="724" spans="17:18" ht="14.25" customHeight="1" x14ac:dyDescent="0.25">
      <c r="Q724" s="1"/>
      <c r="R724" s="1"/>
    </row>
    <row r="725" spans="17:18" ht="14.25" customHeight="1" x14ac:dyDescent="0.25">
      <c r="Q725" s="1"/>
      <c r="R725" s="1"/>
    </row>
    <row r="726" spans="17:18" ht="14.25" customHeight="1" x14ac:dyDescent="0.25">
      <c r="Q726" s="1"/>
      <c r="R726" s="1"/>
    </row>
    <row r="727" spans="17:18" ht="14.25" customHeight="1" x14ac:dyDescent="0.25">
      <c r="Q727" s="1"/>
      <c r="R727" s="1"/>
    </row>
    <row r="728" spans="17:18" ht="14.25" customHeight="1" x14ac:dyDescent="0.25">
      <c r="Q728" s="1"/>
      <c r="R728" s="1"/>
    </row>
    <row r="729" spans="17:18" ht="14.25" customHeight="1" x14ac:dyDescent="0.25">
      <c r="Q729" s="1"/>
      <c r="R729" s="1"/>
    </row>
    <row r="730" spans="17:18" ht="14.25" customHeight="1" x14ac:dyDescent="0.25">
      <c r="Q730" s="1"/>
      <c r="R730" s="1"/>
    </row>
    <row r="731" spans="17:18" ht="14.25" customHeight="1" x14ac:dyDescent="0.25">
      <c r="Q731" s="1"/>
      <c r="R731" s="1"/>
    </row>
    <row r="732" spans="17:18" ht="14.25" customHeight="1" x14ac:dyDescent="0.25">
      <c r="Q732" s="1"/>
      <c r="R732" s="1"/>
    </row>
    <row r="733" spans="17:18" ht="14.25" customHeight="1" x14ac:dyDescent="0.25">
      <c r="Q733" s="1"/>
      <c r="R733" s="1"/>
    </row>
    <row r="734" spans="17:18" ht="14.25" customHeight="1" x14ac:dyDescent="0.25">
      <c r="Q734" s="1"/>
      <c r="R734" s="1"/>
    </row>
    <row r="735" spans="17:18" ht="14.25" customHeight="1" x14ac:dyDescent="0.25">
      <c r="Q735" s="1"/>
      <c r="R735" s="1"/>
    </row>
    <row r="736" spans="17:18" ht="14.25" customHeight="1" x14ac:dyDescent="0.25">
      <c r="Q736" s="1"/>
      <c r="R736" s="1"/>
    </row>
    <row r="737" spans="17:18" ht="14.25" customHeight="1" x14ac:dyDescent="0.25">
      <c r="Q737" s="1"/>
      <c r="R737" s="1"/>
    </row>
    <row r="738" spans="17:18" ht="14.25" customHeight="1" x14ac:dyDescent="0.25">
      <c r="Q738" s="1"/>
      <c r="R738" s="1"/>
    </row>
    <row r="739" spans="17:18" ht="14.25" customHeight="1" x14ac:dyDescent="0.25">
      <c r="Q739" s="1"/>
      <c r="R739" s="1"/>
    </row>
    <row r="740" spans="17:18" ht="14.25" customHeight="1" x14ac:dyDescent="0.25">
      <c r="Q740" s="1"/>
      <c r="R740" s="1"/>
    </row>
    <row r="741" spans="17:18" ht="14.25" customHeight="1" x14ac:dyDescent="0.25">
      <c r="Q741" s="1"/>
      <c r="R741" s="1"/>
    </row>
    <row r="742" spans="17:18" ht="14.25" customHeight="1" x14ac:dyDescent="0.25">
      <c r="Q742" s="1"/>
      <c r="R742" s="1"/>
    </row>
    <row r="743" spans="17:18" ht="14.25" customHeight="1" x14ac:dyDescent="0.25">
      <c r="Q743" s="1"/>
      <c r="R743" s="1"/>
    </row>
    <row r="744" spans="17:18" ht="14.25" customHeight="1" x14ac:dyDescent="0.25">
      <c r="Q744" s="1"/>
      <c r="R744" s="1"/>
    </row>
    <row r="745" spans="17:18" ht="14.25" customHeight="1" x14ac:dyDescent="0.25">
      <c r="Q745" s="1"/>
      <c r="R745" s="1"/>
    </row>
    <row r="746" spans="17:18" ht="14.25" customHeight="1" x14ac:dyDescent="0.25">
      <c r="Q746" s="1"/>
      <c r="R746" s="1"/>
    </row>
    <row r="747" spans="17:18" ht="14.25" customHeight="1" x14ac:dyDescent="0.25">
      <c r="Q747" s="1"/>
      <c r="R747" s="1"/>
    </row>
    <row r="748" spans="17:18" ht="14.25" customHeight="1" x14ac:dyDescent="0.25">
      <c r="Q748" s="1"/>
      <c r="R748" s="1"/>
    </row>
    <row r="749" spans="17:18" ht="14.25" customHeight="1" x14ac:dyDescent="0.25">
      <c r="Q749" s="1"/>
      <c r="R749" s="1"/>
    </row>
    <row r="750" spans="17:18" ht="14.25" customHeight="1" x14ac:dyDescent="0.25">
      <c r="Q750" s="1"/>
      <c r="R750" s="1"/>
    </row>
    <row r="751" spans="17:18" ht="14.25" customHeight="1" x14ac:dyDescent="0.25">
      <c r="Q751" s="1"/>
      <c r="R751" s="1"/>
    </row>
    <row r="752" spans="17:18" ht="14.25" customHeight="1" x14ac:dyDescent="0.25">
      <c r="Q752" s="1"/>
      <c r="R752" s="1"/>
    </row>
    <row r="753" spans="17:18" ht="14.25" customHeight="1" x14ac:dyDescent="0.25">
      <c r="Q753" s="1"/>
      <c r="R753" s="1"/>
    </row>
    <row r="754" spans="17:18" ht="14.25" customHeight="1" x14ac:dyDescent="0.25">
      <c r="Q754" s="1"/>
      <c r="R754" s="1"/>
    </row>
    <row r="755" spans="17:18" ht="14.25" customHeight="1" x14ac:dyDescent="0.25">
      <c r="Q755" s="1"/>
      <c r="R755" s="1"/>
    </row>
    <row r="756" spans="17:18" ht="14.25" customHeight="1" x14ac:dyDescent="0.25">
      <c r="Q756" s="1"/>
      <c r="R756" s="1"/>
    </row>
    <row r="757" spans="17:18" ht="14.25" customHeight="1" x14ac:dyDescent="0.25">
      <c r="Q757" s="1"/>
      <c r="R757" s="1"/>
    </row>
    <row r="758" spans="17:18" ht="14.25" customHeight="1" x14ac:dyDescent="0.25">
      <c r="Q758" s="1"/>
      <c r="R758" s="1"/>
    </row>
    <row r="759" spans="17:18" ht="14.25" customHeight="1" x14ac:dyDescent="0.25">
      <c r="Q759" s="1"/>
      <c r="R759" s="1"/>
    </row>
    <row r="760" spans="17:18" ht="14.25" customHeight="1" x14ac:dyDescent="0.25">
      <c r="Q760" s="1"/>
      <c r="R760" s="1"/>
    </row>
    <row r="761" spans="17:18" ht="14.25" customHeight="1" x14ac:dyDescent="0.25">
      <c r="Q761" s="1"/>
      <c r="R761" s="1"/>
    </row>
    <row r="762" spans="17:18" ht="14.25" customHeight="1" x14ac:dyDescent="0.25">
      <c r="Q762" s="1"/>
      <c r="R762" s="1"/>
    </row>
    <row r="763" spans="17:18" ht="14.25" customHeight="1" x14ac:dyDescent="0.25">
      <c r="Q763" s="1"/>
      <c r="R763" s="1"/>
    </row>
    <row r="764" spans="17:18" ht="14.25" customHeight="1" x14ac:dyDescent="0.25">
      <c r="Q764" s="1"/>
      <c r="R764" s="1"/>
    </row>
    <row r="765" spans="17:18" ht="14.25" customHeight="1" x14ac:dyDescent="0.25">
      <c r="Q765" s="1"/>
      <c r="R765" s="1"/>
    </row>
    <row r="766" spans="17:18" ht="14.25" customHeight="1" x14ac:dyDescent="0.25">
      <c r="Q766" s="1"/>
      <c r="R766" s="1"/>
    </row>
    <row r="767" spans="17:18" ht="14.25" customHeight="1" x14ac:dyDescent="0.25">
      <c r="Q767" s="1"/>
      <c r="R767" s="1"/>
    </row>
    <row r="768" spans="17:18" ht="14.25" customHeight="1" x14ac:dyDescent="0.25">
      <c r="Q768" s="1"/>
      <c r="R768" s="1"/>
    </row>
    <row r="769" spans="17:18" ht="14.25" customHeight="1" x14ac:dyDescent="0.25">
      <c r="Q769" s="1"/>
      <c r="R769" s="1"/>
    </row>
    <row r="770" spans="17:18" ht="14.25" customHeight="1" x14ac:dyDescent="0.25">
      <c r="Q770" s="1"/>
      <c r="R770" s="1"/>
    </row>
    <row r="771" spans="17:18" ht="14.25" customHeight="1" x14ac:dyDescent="0.25">
      <c r="Q771" s="1"/>
      <c r="R771" s="1"/>
    </row>
    <row r="772" spans="17:18" ht="14.25" customHeight="1" x14ac:dyDescent="0.25">
      <c r="Q772" s="1"/>
      <c r="R772" s="1"/>
    </row>
    <row r="773" spans="17:18" ht="14.25" customHeight="1" x14ac:dyDescent="0.25">
      <c r="Q773" s="1"/>
      <c r="R773" s="1"/>
    </row>
    <row r="774" spans="17:18" ht="14.25" customHeight="1" x14ac:dyDescent="0.25">
      <c r="Q774" s="1"/>
      <c r="R774" s="1"/>
    </row>
    <row r="775" spans="17:18" ht="14.25" customHeight="1" x14ac:dyDescent="0.25">
      <c r="Q775" s="1"/>
      <c r="R775" s="1"/>
    </row>
    <row r="776" spans="17:18" ht="14.25" customHeight="1" x14ac:dyDescent="0.25">
      <c r="Q776" s="1"/>
      <c r="R776" s="1"/>
    </row>
    <row r="777" spans="17:18" ht="14.25" customHeight="1" x14ac:dyDescent="0.25">
      <c r="Q777" s="1"/>
      <c r="R777" s="1"/>
    </row>
    <row r="778" spans="17:18" ht="14.25" customHeight="1" x14ac:dyDescent="0.25">
      <c r="Q778" s="1"/>
      <c r="R778" s="1"/>
    </row>
    <row r="779" spans="17:18" ht="14.25" customHeight="1" x14ac:dyDescent="0.25">
      <c r="Q779" s="1"/>
      <c r="R779" s="1"/>
    </row>
    <row r="780" spans="17:18" ht="14.25" customHeight="1" x14ac:dyDescent="0.25">
      <c r="Q780" s="1"/>
      <c r="R780" s="1"/>
    </row>
    <row r="781" spans="17:18" ht="14.25" customHeight="1" x14ac:dyDescent="0.25">
      <c r="Q781" s="1"/>
      <c r="R781" s="1"/>
    </row>
    <row r="782" spans="17:18" ht="14.25" customHeight="1" x14ac:dyDescent="0.25">
      <c r="Q782" s="1"/>
      <c r="R782" s="1"/>
    </row>
    <row r="783" spans="17:18" ht="14.25" customHeight="1" x14ac:dyDescent="0.25">
      <c r="Q783" s="1"/>
      <c r="R783" s="1"/>
    </row>
    <row r="784" spans="17:18" ht="14.25" customHeight="1" x14ac:dyDescent="0.25">
      <c r="Q784" s="1"/>
      <c r="R784" s="1"/>
    </row>
    <row r="785" spans="17:18" ht="14.25" customHeight="1" x14ac:dyDescent="0.25">
      <c r="Q785" s="1"/>
      <c r="R785" s="1"/>
    </row>
    <row r="786" spans="17:18" ht="14.25" customHeight="1" x14ac:dyDescent="0.25">
      <c r="Q786" s="1"/>
      <c r="R786" s="1"/>
    </row>
    <row r="787" spans="17:18" ht="14.25" customHeight="1" x14ac:dyDescent="0.25">
      <c r="Q787" s="1"/>
      <c r="R787" s="1"/>
    </row>
    <row r="788" spans="17:18" ht="14.25" customHeight="1" x14ac:dyDescent="0.25">
      <c r="Q788" s="1"/>
      <c r="R788" s="1"/>
    </row>
    <row r="789" spans="17:18" ht="14.25" customHeight="1" x14ac:dyDescent="0.25">
      <c r="Q789" s="1"/>
      <c r="R789" s="1"/>
    </row>
    <row r="790" spans="17:18" ht="14.25" customHeight="1" x14ac:dyDescent="0.25">
      <c r="Q790" s="1"/>
      <c r="R790" s="1"/>
    </row>
    <row r="791" spans="17:18" ht="14.25" customHeight="1" x14ac:dyDescent="0.25">
      <c r="Q791" s="1"/>
      <c r="R791" s="1"/>
    </row>
    <row r="792" spans="17:18" ht="14.25" customHeight="1" x14ac:dyDescent="0.25">
      <c r="Q792" s="1"/>
      <c r="R792" s="1"/>
    </row>
    <row r="793" spans="17:18" ht="14.25" customHeight="1" x14ac:dyDescent="0.25">
      <c r="Q793" s="1"/>
      <c r="R793" s="1"/>
    </row>
    <row r="794" spans="17:18" ht="14.25" customHeight="1" x14ac:dyDescent="0.25">
      <c r="Q794" s="1"/>
      <c r="R794" s="1"/>
    </row>
    <row r="795" spans="17:18" ht="14.25" customHeight="1" x14ac:dyDescent="0.25">
      <c r="Q795" s="1"/>
      <c r="R795" s="1"/>
    </row>
    <row r="796" spans="17:18" ht="14.25" customHeight="1" x14ac:dyDescent="0.25">
      <c r="Q796" s="1"/>
      <c r="R796" s="1"/>
    </row>
    <row r="797" spans="17:18" ht="14.25" customHeight="1" x14ac:dyDescent="0.25">
      <c r="Q797" s="1"/>
      <c r="R797" s="1"/>
    </row>
    <row r="798" spans="17:18" ht="14.25" customHeight="1" x14ac:dyDescent="0.25">
      <c r="Q798" s="1"/>
      <c r="R798" s="1"/>
    </row>
    <row r="799" spans="17:18" ht="14.25" customHeight="1" x14ac:dyDescent="0.25">
      <c r="Q799" s="1"/>
      <c r="R799" s="1"/>
    </row>
    <row r="800" spans="17:18" ht="14.25" customHeight="1" x14ac:dyDescent="0.25">
      <c r="Q800" s="1"/>
      <c r="R800" s="1"/>
    </row>
    <row r="801" spans="17:18" ht="14.25" customHeight="1" x14ac:dyDescent="0.25">
      <c r="Q801" s="1"/>
      <c r="R801" s="1"/>
    </row>
    <row r="802" spans="17:18" ht="14.25" customHeight="1" x14ac:dyDescent="0.25">
      <c r="Q802" s="1"/>
      <c r="R802" s="1"/>
    </row>
    <row r="803" spans="17:18" ht="14.25" customHeight="1" x14ac:dyDescent="0.25">
      <c r="Q803" s="1"/>
      <c r="R803" s="1"/>
    </row>
    <row r="804" spans="17:18" ht="14.25" customHeight="1" x14ac:dyDescent="0.25">
      <c r="Q804" s="1"/>
      <c r="R804" s="1"/>
    </row>
    <row r="805" spans="17:18" ht="14.25" customHeight="1" x14ac:dyDescent="0.25">
      <c r="Q805" s="1"/>
      <c r="R805" s="1"/>
    </row>
    <row r="806" spans="17:18" ht="14.25" customHeight="1" x14ac:dyDescent="0.25">
      <c r="Q806" s="1"/>
      <c r="R806" s="1"/>
    </row>
    <row r="807" spans="17:18" ht="14.25" customHeight="1" x14ac:dyDescent="0.25">
      <c r="Q807" s="1"/>
      <c r="R807" s="1"/>
    </row>
    <row r="808" spans="17:18" ht="14.25" customHeight="1" x14ac:dyDescent="0.25">
      <c r="Q808" s="1"/>
      <c r="R808" s="1"/>
    </row>
    <row r="809" spans="17:18" ht="14.25" customHeight="1" x14ac:dyDescent="0.25">
      <c r="Q809" s="1"/>
      <c r="R809" s="1"/>
    </row>
    <row r="810" spans="17:18" ht="14.25" customHeight="1" x14ac:dyDescent="0.25">
      <c r="Q810" s="1"/>
      <c r="R810" s="1"/>
    </row>
    <row r="811" spans="17:18" ht="14.25" customHeight="1" x14ac:dyDescent="0.25">
      <c r="Q811" s="1"/>
      <c r="R811" s="1"/>
    </row>
    <row r="812" spans="17:18" ht="14.25" customHeight="1" x14ac:dyDescent="0.25">
      <c r="Q812" s="1"/>
      <c r="R812" s="1"/>
    </row>
    <row r="813" spans="17:18" ht="14.25" customHeight="1" x14ac:dyDescent="0.25">
      <c r="Q813" s="1"/>
      <c r="R813" s="1"/>
    </row>
    <row r="814" spans="17:18" ht="14.25" customHeight="1" x14ac:dyDescent="0.25">
      <c r="Q814" s="1"/>
      <c r="R814" s="1"/>
    </row>
    <row r="815" spans="17:18" ht="14.25" customHeight="1" x14ac:dyDescent="0.25">
      <c r="Q815" s="1"/>
      <c r="R815" s="1"/>
    </row>
    <row r="816" spans="17:18" ht="14.25" customHeight="1" x14ac:dyDescent="0.25">
      <c r="Q816" s="1"/>
      <c r="R816" s="1"/>
    </row>
    <row r="817" spans="17:18" ht="14.25" customHeight="1" x14ac:dyDescent="0.25">
      <c r="Q817" s="1"/>
      <c r="R817" s="1"/>
    </row>
    <row r="818" spans="17:18" ht="14.25" customHeight="1" x14ac:dyDescent="0.25">
      <c r="Q818" s="1"/>
      <c r="R818" s="1"/>
    </row>
    <row r="819" spans="17:18" ht="14.25" customHeight="1" x14ac:dyDescent="0.25">
      <c r="Q819" s="1"/>
      <c r="R819" s="1"/>
    </row>
    <row r="820" spans="17:18" ht="14.25" customHeight="1" x14ac:dyDescent="0.25">
      <c r="Q820" s="1"/>
      <c r="R820" s="1"/>
    </row>
    <row r="821" spans="17:18" ht="14.25" customHeight="1" x14ac:dyDescent="0.25">
      <c r="Q821" s="1"/>
      <c r="R821" s="1"/>
    </row>
    <row r="822" spans="17:18" ht="14.25" customHeight="1" x14ac:dyDescent="0.25">
      <c r="Q822" s="1"/>
      <c r="R822" s="1"/>
    </row>
    <row r="823" spans="17:18" ht="14.25" customHeight="1" x14ac:dyDescent="0.25">
      <c r="Q823" s="1"/>
      <c r="R823" s="1"/>
    </row>
    <row r="824" spans="17:18" ht="14.25" customHeight="1" x14ac:dyDescent="0.25">
      <c r="Q824" s="1"/>
      <c r="R824" s="1"/>
    </row>
    <row r="825" spans="17:18" ht="14.25" customHeight="1" x14ac:dyDescent="0.25">
      <c r="Q825" s="1"/>
      <c r="R825" s="1"/>
    </row>
    <row r="826" spans="17:18" ht="14.25" customHeight="1" x14ac:dyDescent="0.25">
      <c r="Q826" s="1"/>
      <c r="R826" s="1"/>
    </row>
    <row r="827" spans="17:18" ht="14.25" customHeight="1" x14ac:dyDescent="0.25">
      <c r="Q827" s="1"/>
      <c r="R827" s="1"/>
    </row>
    <row r="828" spans="17:18" ht="14.25" customHeight="1" x14ac:dyDescent="0.25">
      <c r="Q828" s="1"/>
      <c r="R828" s="1"/>
    </row>
    <row r="829" spans="17:18" ht="14.25" customHeight="1" x14ac:dyDescent="0.25">
      <c r="Q829" s="1"/>
      <c r="R829" s="1"/>
    </row>
    <row r="830" spans="17:18" ht="14.25" customHeight="1" x14ac:dyDescent="0.25">
      <c r="Q830" s="1"/>
      <c r="R830" s="1"/>
    </row>
    <row r="831" spans="17:18" ht="14.25" customHeight="1" x14ac:dyDescent="0.25">
      <c r="Q831" s="1"/>
      <c r="R831" s="1"/>
    </row>
    <row r="832" spans="17:18" ht="14.25" customHeight="1" x14ac:dyDescent="0.25">
      <c r="Q832" s="1"/>
      <c r="R832" s="1"/>
    </row>
    <row r="833" spans="17:18" ht="14.25" customHeight="1" x14ac:dyDescent="0.25">
      <c r="Q833" s="1"/>
      <c r="R833" s="1"/>
    </row>
    <row r="834" spans="17:18" ht="14.25" customHeight="1" x14ac:dyDescent="0.25">
      <c r="Q834" s="1"/>
      <c r="R834" s="1"/>
    </row>
    <row r="835" spans="17:18" ht="14.25" customHeight="1" x14ac:dyDescent="0.25">
      <c r="Q835" s="1"/>
      <c r="R835" s="1"/>
    </row>
    <row r="836" spans="17:18" ht="14.25" customHeight="1" x14ac:dyDescent="0.25">
      <c r="Q836" s="1"/>
      <c r="R836" s="1"/>
    </row>
    <row r="837" spans="17:18" ht="14.25" customHeight="1" x14ac:dyDescent="0.25">
      <c r="Q837" s="1"/>
      <c r="R837" s="1"/>
    </row>
    <row r="838" spans="17:18" ht="14.25" customHeight="1" x14ac:dyDescent="0.25">
      <c r="Q838" s="1"/>
      <c r="R838" s="1"/>
    </row>
    <row r="839" spans="17:18" ht="14.25" customHeight="1" x14ac:dyDescent="0.25">
      <c r="Q839" s="1"/>
      <c r="R839" s="1"/>
    </row>
    <row r="840" spans="17:18" ht="14.25" customHeight="1" x14ac:dyDescent="0.25">
      <c r="Q840" s="1"/>
      <c r="R840" s="1"/>
    </row>
    <row r="841" spans="17:18" ht="14.25" customHeight="1" x14ac:dyDescent="0.25">
      <c r="Q841" s="1"/>
      <c r="R841" s="1"/>
    </row>
    <row r="842" spans="17:18" ht="14.25" customHeight="1" x14ac:dyDescent="0.25">
      <c r="Q842" s="1"/>
      <c r="R842" s="1"/>
    </row>
    <row r="843" spans="17:18" ht="14.25" customHeight="1" x14ac:dyDescent="0.25">
      <c r="Q843" s="1"/>
      <c r="R843" s="1"/>
    </row>
    <row r="844" spans="17:18" ht="14.25" customHeight="1" x14ac:dyDescent="0.25">
      <c r="Q844" s="1"/>
      <c r="R844" s="1"/>
    </row>
    <row r="845" spans="17:18" ht="14.25" customHeight="1" x14ac:dyDescent="0.25">
      <c r="Q845" s="1"/>
      <c r="R845" s="1"/>
    </row>
    <row r="846" spans="17:18" ht="14.25" customHeight="1" x14ac:dyDescent="0.25">
      <c r="Q846" s="1"/>
      <c r="R846" s="1"/>
    </row>
    <row r="847" spans="17:18" ht="14.25" customHeight="1" x14ac:dyDescent="0.25">
      <c r="Q847" s="1"/>
      <c r="R847" s="1"/>
    </row>
    <row r="848" spans="17:18" ht="14.25" customHeight="1" x14ac:dyDescent="0.25">
      <c r="Q848" s="1"/>
      <c r="R848" s="1"/>
    </row>
    <row r="849" spans="17:18" ht="14.25" customHeight="1" x14ac:dyDescent="0.25">
      <c r="Q849" s="1"/>
      <c r="R849" s="1"/>
    </row>
    <row r="850" spans="17:18" ht="14.25" customHeight="1" x14ac:dyDescent="0.25">
      <c r="Q850" s="1"/>
      <c r="R850" s="1"/>
    </row>
    <row r="851" spans="17:18" ht="14.25" customHeight="1" x14ac:dyDescent="0.25">
      <c r="Q851" s="1"/>
      <c r="R851" s="1"/>
    </row>
    <row r="852" spans="17:18" ht="14.25" customHeight="1" x14ac:dyDescent="0.25">
      <c r="Q852" s="1"/>
      <c r="R852" s="1"/>
    </row>
    <row r="853" spans="17:18" ht="14.25" customHeight="1" x14ac:dyDescent="0.25">
      <c r="Q853" s="1"/>
      <c r="R853" s="1"/>
    </row>
    <row r="854" spans="17:18" ht="14.25" customHeight="1" x14ac:dyDescent="0.25">
      <c r="Q854" s="1"/>
      <c r="R854" s="1"/>
    </row>
    <row r="855" spans="17:18" ht="14.25" customHeight="1" x14ac:dyDescent="0.25">
      <c r="Q855" s="1"/>
      <c r="R855" s="1"/>
    </row>
    <row r="856" spans="17:18" ht="14.25" customHeight="1" x14ac:dyDescent="0.25">
      <c r="Q856" s="1"/>
      <c r="R856" s="1"/>
    </row>
    <row r="857" spans="17:18" ht="14.25" customHeight="1" x14ac:dyDescent="0.25">
      <c r="Q857" s="1"/>
      <c r="R857" s="1"/>
    </row>
    <row r="858" spans="17:18" ht="14.25" customHeight="1" x14ac:dyDescent="0.25">
      <c r="Q858" s="1"/>
      <c r="R858" s="1"/>
    </row>
    <row r="859" spans="17:18" ht="14.25" customHeight="1" x14ac:dyDescent="0.25">
      <c r="Q859" s="1"/>
      <c r="R859" s="1"/>
    </row>
    <row r="860" spans="17:18" ht="14.25" customHeight="1" x14ac:dyDescent="0.25">
      <c r="Q860" s="1"/>
      <c r="R860" s="1"/>
    </row>
    <row r="861" spans="17:18" ht="14.25" customHeight="1" x14ac:dyDescent="0.25">
      <c r="Q861" s="1"/>
      <c r="R861" s="1"/>
    </row>
    <row r="862" spans="17:18" ht="14.25" customHeight="1" x14ac:dyDescent="0.25">
      <c r="Q862" s="1"/>
      <c r="R862" s="1"/>
    </row>
    <row r="863" spans="17:18" ht="14.25" customHeight="1" x14ac:dyDescent="0.25">
      <c r="Q863" s="1"/>
      <c r="R863" s="1"/>
    </row>
    <row r="864" spans="17:18" ht="14.25" customHeight="1" x14ac:dyDescent="0.25">
      <c r="Q864" s="1"/>
      <c r="R864" s="1"/>
    </row>
    <row r="865" spans="17:18" ht="14.25" customHeight="1" x14ac:dyDescent="0.25">
      <c r="Q865" s="1"/>
      <c r="R865" s="1"/>
    </row>
    <row r="866" spans="17:18" ht="14.25" customHeight="1" x14ac:dyDescent="0.25">
      <c r="Q866" s="1"/>
      <c r="R866" s="1"/>
    </row>
    <row r="867" spans="17:18" ht="14.25" customHeight="1" x14ac:dyDescent="0.25">
      <c r="Q867" s="1"/>
      <c r="R867" s="1"/>
    </row>
    <row r="868" spans="17:18" ht="14.25" customHeight="1" x14ac:dyDescent="0.25">
      <c r="Q868" s="1"/>
      <c r="R868" s="1"/>
    </row>
    <row r="869" spans="17:18" ht="14.25" customHeight="1" x14ac:dyDescent="0.25">
      <c r="Q869" s="1"/>
      <c r="R869" s="1"/>
    </row>
    <row r="870" spans="17:18" ht="14.25" customHeight="1" x14ac:dyDescent="0.25">
      <c r="Q870" s="1"/>
      <c r="R870" s="1"/>
    </row>
    <row r="871" spans="17:18" ht="14.25" customHeight="1" x14ac:dyDescent="0.25">
      <c r="Q871" s="1"/>
      <c r="R871" s="1"/>
    </row>
    <row r="872" spans="17:18" ht="14.25" customHeight="1" x14ac:dyDescent="0.25">
      <c r="Q872" s="1"/>
      <c r="R872" s="1"/>
    </row>
    <row r="873" spans="17:18" ht="14.25" customHeight="1" x14ac:dyDescent="0.25">
      <c r="Q873" s="1"/>
      <c r="R873" s="1"/>
    </row>
    <row r="874" spans="17:18" ht="14.25" customHeight="1" x14ac:dyDescent="0.25">
      <c r="Q874" s="1"/>
      <c r="R874" s="1"/>
    </row>
    <row r="875" spans="17:18" ht="14.25" customHeight="1" x14ac:dyDescent="0.25">
      <c r="Q875" s="1"/>
      <c r="R875" s="1"/>
    </row>
    <row r="876" spans="17:18" ht="14.25" customHeight="1" x14ac:dyDescent="0.25">
      <c r="Q876" s="1"/>
      <c r="R876" s="1"/>
    </row>
    <row r="877" spans="17:18" ht="14.25" customHeight="1" x14ac:dyDescent="0.25">
      <c r="Q877" s="1"/>
      <c r="R877" s="1"/>
    </row>
    <row r="878" spans="17:18" ht="14.25" customHeight="1" x14ac:dyDescent="0.25">
      <c r="Q878" s="1"/>
      <c r="R878" s="1"/>
    </row>
    <row r="879" spans="17:18" ht="14.25" customHeight="1" x14ac:dyDescent="0.25">
      <c r="Q879" s="1"/>
      <c r="R879" s="1"/>
    </row>
    <row r="880" spans="17:18" ht="14.25" customHeight="1" x14ac:dyDescent="0.25">
      <c r="Q880" s="1"/>
      <c r="R880" s="1"/>
    </row>
    <row r="881" spans="17:18" ht="14.25" customHeight="1" x14ac:dyDescent="0.25">
      <c r="Q881" s="1"/>
      <c r="R881" s="1"/>
    </row>
    <row r="882" spans="17:18" ht="14.25" customHeight="1" x14ac:dyDescent="0.25">
      <c r="Q882" s="1"/>
      <c r="R882" s="1"/>
    </row>
    <row r="883" spans="17:18" ht="14.25" customHeight="1" x14ac:dyDescent="0.25">
      <c r="Q883" s="1"/>
      <c r="R883" s="1"/>
    </row>
    <row r="884" spans="17:18" ht="14.25" customHeight="1" x14ac:dyDescent="0.25">
      <c r="Q884" s="1"/>
      <c r="R884" s="1"/>
    </row>
    <row r="885" spans="17:18" ht="14.25" customHeight="1" x14ac:dyDescent="0.25">
      <c r="Q885" s="1"/>
      <c r="R885" s="1"/>
    </row>
    <row r="886" spans="17:18" ht="14.25" customHeight="1" x14ac:dyDescent="0.25">
      <c r="Q886" s="1"/>
      <c r="R886" s="1"/>
    </row>
    <row r="887" spans="17:18" ht="14.25" customHeight="1" x14ac:dyDescent="0.25">
      <c r="Q887" s="1"/>
      <c r="R887" s="1"/>
    </row>
    <row r="888" spans="17:18" ht="14.25" customHeight="1" x14ac:dyDescent="0.25">
      <c r="Q888" s="1"/>
      <c r="R888" s="1"/>
    </row>
    <row r="889" spans="17:18" ht="14.25" customHeight="1" x14ac:dyDescent="0.25">
      <c r="Q889" s="1"/>
      <c r="R889" s="1"/>
    </row>
    <row r="890" spans="17:18" ht="14.25" customHeight="1" x14ac:dyDescent="0.25">
      <c r="Q890" s="1"/>
      <c r="R890" s="1"/>
    </row>
    <row r="891" spans="17:18" ht="14.25" customHeight="1" x14ac:dyDescent="0.25">
      <c r="Q891" s="1"/>
      <c r="R891" s="1"/>
    </row>
    <row r="892" spans="17:18" ht="14.25" customHeight="1" x14ac:dyDescent="0.25">
      <c r="Q892" s="1"/>
      <c r="R892" s="1"/>
    </row>
    <row r="893" spans="17:18" ht="14.25" customHeight="1" x14ac:dyDescent="0.25">
      <c r="Q893" s="1"/>
      <c r="R893" s="1"/>
    </row>
    <row r="894" spans="17:18" ht="14.25" customHeight="1" x14ac:dyDescent="0.25">
      <c r="Q894" s="1"/>
      <c r="R894" s="1"/>
    </row>
    <row r="895" spans="17:18" ht="14.25" customHeight="1" x14ac:dyDescent="0.25">
      <c r="Q895" s="1"/>
      <c r="R895" s="1"/>
    </row>
    <row r="896" spans="17:18" ht="14.25" customHeight="1" x14ac:dyDescent="0.25">
      <c r="Q896" s="1"/>
      <c r="R896" s="1"/>
    </row>
    <row r="897" spans="17:18" ht="14.25" customHeight="1" x14ac:dyDescent="0.25">
      <c r="Q897" s="1"/>
      <c r="R897" s="1"/>
    </row>
    <row r="898" spans="17:18" ht="14.25" customHeight="1" x14ac:dyDescent="0.25">
      <c r="Q898" s="1"/>
      <c r="R898" s="1"/>
    </row>
    <row r="899" spans="17:18" ht="14.25" customHeight="1" x14ac:dyDescent="0.25">
      <c r="Q899" s="1"/>
      <c r="R899" s="1"/>
    </row>
    <row r="900" spans="17:18" ht="14.25" customHeight="1" x14ac:dyDescent="0.25">
      <c r="Q900" s="1"/>
      <c r="R900" s="1"/>
    </row>
    <row r="901" spans="17:18" ht="14.25" customHeight="1" x14ac:dyDescent="0.25">
      <c r="Q901" s="1"/>
      <c r="R901" s="1"/>
    </row>
    <row r="902" spans="17:18" ht="14.25" customHeight="1" x14ac:dyDescent="0.25">
      <c r="Q902" s="1"/>
      <c r="R902" s="1"/>
    </row>
    <row r="903" spans="17:18" ht="14.25" customHeight="1" x14ac:dyDescent="0.25">
      <c r="Q903" s="1"/>
      <c r="R903" s="1"/>
    </row>
    <row r="904" spans="17:18" ht="14.25" customHeight="1" x14ac:dyDescent="0.25">
      <c r="Q904" s="1"/>
      <c r="R904" s="1"/>
    </row>
    <row r="905" spans="17:18" ht="14.25" customHeight="1" x14ac:dyDescent="0.25">
      <c r="Q905" s="1"/>
      <c r="R905" s="1"/>
    </row>
    <row r="906" spans="17:18" ht="14.25" customHeight="1" x14ac:dyDescent="0.25">
      <c r="Q906" s="1"/>
      <c r="R906" s="1"/>
    </row>
    <row r="907" spans="17:18" ht="14.25" customHeight="1" x14ac:dyDescent="0.25">
      <c r="Q907" s="1"/>
      <c r="R907" s="1"/>
    </row>
    <row r="908" spans="17:18" ht="14.25" customHeight="1" x14ac:dyDescent="0.25">
      <c r="Q908" s="1"/>
      <c r="R908" s="1"/>
    </row>
    <row r="909" spans="17:18" ht="14.25" customHeight="1" x14ac:dyDescent="0.25">
      <c r="Q909" s="1"/>
      <c r="R909" s="1"/>
    </row>
    <row r="910" spans="17:18" ht="14.25" customHeight="1" x14ac:dyDescent="0.25">
      <c r="Q910" s="1"/>
      <c r="R910" s="1"/>
    </row>
    <row r="911" spans="17:18" ht="14.25" customHeight="1" x14ac:dyDescent="0.25">
      <c r="Q911" s="1"/>
      <c r="R911" s="1"/>
    </row>
    <row r="912" spans="17:18" ht="14.25" customHeight="1" x14ac:dyDescent="0.25">
      <c r="Q912" s="1"/>
      <c r="R912" s="1"/>
    </row>
    <row r="913" spans="17:18" ht="14.25" customHeight="1" x14ac:dyDescent="0.25">
      <c r="Q913" s="1"/>
      <c r="R913" s="1"/>
    </row>
    <row r="914" spans="17:18" ht="14.25" customHeight="1" x14ac:dyDescent="0.25">
      <c r="Q914" s="1"/>
      <c r="R914" s="1"/>
    </row>
    <row r="915" spans="17:18" ht="14.25" customHeight="1" x14ac:dyDescent="0.25">
      <c r="Q915" s="1"/>
      <c r="R915" s="1"/>
    </row>
    <row r="916" spans="17:18" ht="14.25" customHeight="1" x14ac:dyDescent="0.25">
      <c r="Q916" s="1"/>
      <c r="R916" s="1"/>
    </row>
    <row r="917" spans="17:18" ht="14.25" customHeight="1" x14ac:dyDescent="0.25">
      <c r="Q917" s="1"/>
      <c r="R917" s="1"/>
    </row>
    <row r="918" spans="17:18" ht="14.25" customHeight="1" x14ac:dyDescent="0.25">
      <c r="Q918" s="1"/>
      <c r="R918" s="1"/>
    </row>
    <row r="919" spans="17:18" ht="14.25" customHeight="1" x14ac:dyDescent="0.25">
      <c r="Q919" s="1"/>
      <c r="R919" s="1"/>
    </row>
    <row r="920" spans="17:18" ht="14.25" customHeight="1" x14ac:dyDescent="0.25">
      <c r="Q920" s="1"/>
      <c r="R920" s="1"/>
    </row>
    <row r="921" spans="17:18" ht="14.25" customHeight="1" x14ac:dyDescent="0.25">
      <c r="Q921" s="1"/>
      <c r="R921" s="1"/>
    </row>
    <row r="922" spans="17:18" ht="14.25" customHeight="1" x14ac:dyDescent="0.25">
      <c r="Q922" s="1"/>
      <c r="R922" s="1"/>
    </row>
    <row r="923" spans="17:18" ht="14.25" customHeight="1" x14ac:dyDescent="0.25">
      <c r="Q923" s="1"/>
      <c r="R923" s="1"/>
    </row>
    <row r="924" spans="17:18" ht="14.25" customHeight="1" x14ac:dyDescent="0.25">
      <c r="Q924" s="1"/>
      <c r="R924" s="1"/>
    </row>
    <row r="925" spans="17:18" ht="14.25" customHeight="1" x14ac:dyDescent="0.25">
      <c r="Q925" s="1"/>
      <c r="R925" s="1"/>
    </row>
    <row r="926" spans="17:18" ht="14.25" customHeight="1" x14ac:dyDescent="0.25">
      <c r="Q926" s="1"/>
      <c r="R926" s="1"/>
    </row>
    <row r="927" spans="17:18" ht="14.25" customHeight="1" x14ac:dyDescent="0.25">
      <c r="Q927" s="1"/>
      <c r="R927" s="1"/>
    </row>
    <row r="928" spans="17:18" ht="14.25" customHeight="1" x14ac:dyDescent="0.25">
      <c r="Q928" s="1"/>
      <c r="R928" s="1"/>
    </row>
    <row r="929" spans="17:18" ht="14.25" customHeight="1" x14ac:dyDescent="0.25">
      <c r="Q929" s="1"/>
      <c r="R929" s="1"/>
    </row>
    <row r="930" spans="17:18" ht="14.25" customHeight="1" x14ac:dyDescent="0.25">
      <c r="Q930" s="1"/>
      <c r="R930" s="1"/>
    </row>
    <row r="931" spans="17:18" ht="14.25" customHeight="1" x14ac:dyDescent="0.25">
      <c r="Q931" s="1"/>
      <c r="R931" s="1"/>
    </row>
    <row r="932" spans="17:18" ht="14.25" customHeight="1" x14ac:dyDescent="0.25">
      <c r="Q932" s="1"/>
      <c r="R932" s="1"/>
    </row>
    <row r="933" spans="17:18" ht="14.25" customHeight="1" x14ac:dyDescent="0.25">
      <c r="Q933" s="1"/>
      <c r="R933" s="1"/>
    </row>
    <row r="934" spans="17:18" ht="14.25" customHeight="1" x14ac:dyDescent="0.25">
      <c r="Q934" s="1"/>
      <c r="R934" s="1"/>
    </row>
    <row r="935" spans="17:18" ht="14.25" customHeight="1" x14ac:dyDescent="0.25">
      <c r="Q935" s="1"/>
      <c r="R935" s="1"/>
    </row>
    <row r="936" spans="17:18" ht="14.25" customHeight="1" x14ac:dyDescent="0.25">
      <c r="Q936" s="1"/>
      <c r="R936" s="1"/>
    </row>
    <row r="937" spans="17:18" ht="14.25" customHeight="1" x14ac:dyDescent="0.25">
      <c r="Q937" s="1"/>
      <c r="R937" s="1"/>
    </row>
    <row r="938" spans="17:18" ht="14.25" customHeight="1" x14ac:dyDescent="0.25">
      <c r="Q938" s="1"/>
      <c r="R938" s="1"/>
    </row>
    <row r="939" spans="17:18" ht="14.25" customHeight="1" x14ac:dyDescent="0.25">
      <c r="Q939" s="1"/>
      <c r="R939" s="1"/>
    </row>
    <row r="940" spans="17:18" ht="14.25" customHeight="1" x14ac:dyDescent="0.25">
      <c r="Q940" s="1"/>
      <c r="R940" s="1"/>
    </row>
    <row r="941" spans="17:18" ht="14.25" customHeight="1" x14ac:dyDescent="0.25">
      <c r="Q941" s="1"/>
      <c r="R941" s="1"/>
    </row>
    <row r="942" spans="17:18" ht="14.25" customHeight="1" x14ac:dyDescent="0.25">
      <c r="Q942" s="1"/>
      <c r="R942" s="1"/>
    </row>
    <row r="943" spans="17:18" ht="14.25" customHeight="1" x14ac:dyDescent="0.25">
      <c r="Q943" s="1"/>
      <c r="R943" s="1"/>
    </row>
    <row r="944" spans="17:18" ht="14.25" customHeight="1" x14ac:dyDescent="0.25">
      <c r="Q944" s="1"/>
      <c r="R944" s="1"/>
    </row>
    <row r="945" spans="17:18" ht="14.25" customHeight="1" x14ac:dyDescent="0.25">
      <c r="Q945" s="1"/>
      <c r="R945" s="1"/>
    </row>
    <row r="946" spans="17:18" ht="14.25" customHeight="1" x14ac:dyDescent="0.25">
      <c r="Q946" s="1"/>
      <c r="R946" s="1"/>
    </row>
    <row r="947" spans="17:18" ht="14.25" customHeight="1" x14ac:dyDescent="0.25">
      <c r="Q947" s="1"/>
      <c r="R947" s="1"/>
    </row>
    <row r="948" spans="17:18" ht="14.25" customHeight="1" x14ac:dyDescent="0.25">
      <c r="Q948" s="1"/>
      <c r="R948" s="1"/>
    </row>
    <row r="949" spans="17:18" ht="14.25" customHeight="1" x14ac:dyDescent="0.25">
      <c r="Q949" s="1"/>
      <c r="R949" s="1"/>
    </row>
    <row r="950" spans="17:18" ht="14.25" customHeight="1" x14ac:dyDescent="0.25">
      <c r="Q950" s="1"/>
      <c r="R950" s="1"/>
    </row>
    <row r="951" spans="17:18" ht="14.25" customHeight="1" x14ac:dyDescent="0.25">
      <c r="Q951" s="1"/>
      <c r="R951" s="1"/>
    </row>
    <row r="952" spans="17:18" ht="14.25" customHeight="1" x14ac:dyDescent="0.25">
      <c r="Q952" s="1"/>
      <c r="R952" s="1"/>
    </row>
    <row r="953" spans="17:18" ht="14.25" customHeight="1" x14ac:dyDescent="0.25">
      <c r="Q953" s="1"/>
      <c r="R953" s="1"/>
    </row>
    <row r="954" spans="17:18" ht="14.25" customHeight="1" x14ac:dyDescent="0.25">
      <c r="Q954" s="1"/>
      <c r="R954" s="1"/>
    </row>
    <row r="955" spans="17:18" ht="14.25" customHeight="1" x14ac:dyDescent="0.25">
      <c r="Q955" s="1"/>
      <c r="R955" s="1"/>
    </row>
    <row r="956" spans="17:18" ht="14.25" customHeight="1" x14ac:dyDescent="0.25">
      <c r="Q956" s="1"/>
      <c r="R956" s="1"/>
    </row>
    <row r="957" spans="17:18" ht="14.25" customHeight="1" x14ac:dyDescent="0.25">
      <c r="Q957" s="1"/>
      <c r="R957" s="1"/>
    </row>
    <row r="958" spans="17:18" ht="14.25" customHeight="1" x14ac:dyDescent="0.25">
      <c r="Q958" s="1"/>
      <c r="R958" s="1"/>
    </row>
    <row r="959" spans="17:18" ht="14.25" customHeight="1" x14ac:dyDescent="0.25">
      <c r="Q959" s="1"/>
      <c r="R959" s="1"/>
    </row>
    <row r="960" spans="17:18" ht="14.25" customHeight="1" x14ac:dyDescent="0.25">
      <c r="Q960" s="1"/>
      <c r="R960" s="1"/>
    </row>
    <row r="961" spans="17:18" ht="14.25" customHeight="1" x14ac:dyDescent="0.25">
      <c r="Q961" s="1"/>
      <c r="R961" s="1"/>
    </row>
    <row r="962" spans="17:18" ht="14.25" customHeight="1" x14ac:dyDescent="0.25">
      <c r="Q962" s="1"/>
      <c r="R962" s="1"/>
    </row>
    <row r="963" spans="17:18" ht="14.25" customHeight="1" x14ac:dyDescent="0.25">
      <c r="Q963" s="1"/>
      <c r="R963" s="1"/>
    </row>
    <row r="964" spans="17:18" ht="14.25" customHeight="1" x14ac:dyDescent="0.25">
      <c r="Q964" s="1"/>
      <c r="R964" s="1"/>
    </row>
    <row r="965" spans="17:18" ht="14.25" customHeight="1" x14ac:dyDescent="0.25">
      <c r="Q965" s="1"/>
      <c r="R965" s="1"/>
    </row>
    <row r="966" spans="17:18" ht="14.25" customHeight="1" x14ac:dyDescent="0.25">
      <c r="Q966" s="1"/>
      <c r="R966" s="1"/>
    </row>
    <row r="967" spans="17:18" ht="14.25" customHeight="1" x14ac:dyDescent="0.25">
      <c r="Q967" s="1"/>
      <c r="R967" s="1"/>
    </row>
    <row r="968" spans="17:18" ht="14.25" customHeight="1" x14ac:dyDescent="0.25">
      <c r="Q968" s="1"/>
      <c r="R968" s="1"/>
    </row>
    <row r="969" spans="17:18" ht="14.25" customHeight="1" x14ac:dyDescent="0.25">
      <c r="Q969" s="1"/>
      <c r="R969" s="1"/>
    </row>
    <row r="970" spans="17:18" ht="14.25" customHeight="1" x14ac:dyDescent="0.25">
      <c r="Q970" s="1"/>
      <c r="R970" s="1"/>
    </row>
    <row r="971" spans="17:18" ht="14.25" customHeight="1" x14ac:dyDescent="0.25">
      <c r="Q971" s="1"/>
      <c r="R971" s="1"/>
    </row>
    <row r="972" spans="17:18" ht="14.25" customHeight="1" x14ac:dyDescent="0.25">
      <c r="Q972" s="1"/>
      <c r="R972" s="1"/>
    </row>
    <row r="973" spans="17:18" ht="14.25" customHeight="1" x14ac:dyDescent="0.25">
      <c r="Q973" s="1"/>
      <c r="R973" s="1"/>
    </row>
    <row r="974" spans="17:18" ht="14.25" customHeight="1" x14ac:dyDescent="0.25">
      <c r="Q974" s="1"/>
      <c r="R974" s="1"/>
    </row>
    <row r="975" spans="17:18" ht="14.25" customHeight="1" x14ac:dyDescent="0.25">
      <c r="Q975" s="1"/>
      <c r="R975" s="1"/>
    </row>
    <row r="976" spans="17:18" ht="14.25" customHeight="1" x14ac:dyDescent="0.25">
      <c r="Q976" s="1"/>
      <c r="R976" s="1"/>
    </row>
    <row r="977" spans="17:18" ht="14.25" customHeight="1" x14ac:dyDescent="0.25">
      <c r="Q977" s="1"/>
      <c r="R977" s="1"/>
    </row>
    <row r="978" spans="17:18" ht="14.25" customHeight="1" x14ac:dyDescent="0.25">
      <c r="Q978" s="1"/>
      <c r="R978" s="1"/>
    </row>
    <row r="979" spans="17:18" ht="14.25" customHeight="1" x14ac:dyDescent="0.25">
      <c r="Q979" s="1"/>
      <c r="R979" s="1"/>
    </row>
    <row r="980" spans="17:18" ht="14.25" customHeight="1" x14ac:dyDescent="0.25">
      <c r="Q980" s="1"/>
      <c r="R980" s="1"/>
    </row>
    <row r="981" spans="17:18" ht="14.25" customHeight="1" x14ac:dyDescent="0.25">
      <c r="Q981" s="1"/>
      <c r="R981" s="1"/>
    </row>
    <row r="982" spans="17:18" ht="14.25" customHeight="1" x14ac:dyDescent="0.25">
      <c r="Q982" s="1"/>
      <c r="R982" s="1"/>
    </row>
    <row r="983" spans="17:18" ht="14.25" customHeight="1" x14ac:dyDescent="0.25">
      <c r="Q983" s="1"/>
      <c r="R983" s="1"/>
    </row>
    <row r="984" spans="17:18" ht="14.25" customHeight="1" x14ac:dyDescent="0.25">
      <c r="Q984" s="1"/>
      <c r="R984" s="1"/>
    </row>
    <row r="985" spans="17:18" ht="14.25" customHeight="1" x14ac:dyDescent="0.25">
      <c r="Q985" s="1"/>
      <c r="R985" s="1"/>
    </row>
    <row r="986" spans="17:18" ht="14.25" customHeight="1" x14ac:dyDescent="0.25">
      <c r="Q986" s="1"/>
      <c r="R986" s="1"/>
    </row>
    <row r="987" spans="17:18" ht="14.25" customHeight="1" x14ac:dyDescent="0.25">
      <c r="Q987" s="1"/>
      <c r="R987" s="1"/>
    </row>
    <row r="988" spans="17:18" ht="14.25" customHeight="1" x14ac:dyDescent="0.25">
      <c r="Q988" s="1"/>
      <c r="R988" s="1"/>
    </row>
    <row r="989" spans="17:18" ht="14.25" customHeight="1" x14ac:dyDescent="0.25">
      <c r="Q989" s="1"/>
      <c r="R989" s="1"/>
    </row>
    <row r="990" spans="17:18" ht="14.25" customHeight="1" x14ac:dyDescent="0.25">
      <c r="Q990" s="1"/>
      <c r="R990" s="1"/>
    </row>
    <row r="991" spans="17:18" ht="14.25" customHeight="1" x14ac:dyDescent="0.25">
      <c r="Q991" s="1"/>
      <c r="R991" s="1"/>
    </row>
    <row r="992" spans="17:18" ht="14.25" customHeight="1" x14ac:dyDescent="0.25">
      <c r="Q992" s="1"/>
      <c r="R992" s="1"/>
    </row>
    <row r="993" spans="17:18" ht="14.25" customHeight="1" x14ac:dyDescent="0.25">
      <c r="Q993" s="1"/>
      <c r="R993" s="1"/>
    </row>
    <row r="994" spans="17:18" ht="14.25" customHeight="1" x14ac:dyDescent="0.25">
      <c r="Q994" s="1"/>
      <c r="R994" s="1"/>
    </row>
    <row r="995" spans="17:18" ht="14.25" customHeight="1" x14ac:dyDescent="0.25">
      <c r="Q995" s="1"/>
      <c r="R995" s="1"/>
    </row>
    <row r="996" spans="17:18" ht="14.25" customHeight="1" x14ac:dyDescent="0.25">
      <c r="Q996" s="1"/>
      <c r="R996" s="1"/>
    </row>
    <row r="997" spans="17:18" ht="14.25" customHeight="1" x14ac:dyDescent="0.25">
      <c r="Q997" s="1"/>
      <c r="R997" s="1"/>
    </row>
    <row r="998" spans="17:18" ht="14.25" customHeight="1" x14ac:dyDescent="0.25">
      <c r="Q998" s="1"/>
      <c r="R998" s="1"/>
    </row>
    <row r="999" spans="17:18" ht="14.25" customHeight="1" x14ac:dyDescent="0.25">
      <c r="Q999" s="1"/>
      <c r="R999" s="1"/>
    </row>
    <row r="1000" spans="17:18" ht="14.25" customHeight="1" x14ac:dyDescent="0.25">
      <c r="Q1000" s="1"/>
      <c r="R1000" s="1"/>
    </row>
  </sheetData>
  <mergeCells count="34">
    <mergeCell ref="B32:G32"/>
    <mergeCell ref="B33:G33"/>
    <mergeCell ref="F42:G42"/>
    <mergeCell ref="B27:F27"/>
    <mergeCell ref="B28:F28"/>
    <mergeCell ref="B29:F29"/>
    <mergeCell ref="B30:F30"/>
    <mergeCell ref="B31:F31"/>
    <mergeCell ref="B34:G34"/>
    <mergeCell ref="B38:I38"/>
    <mergeCell ref="J38:S38"/>
    <mergeCell ref="B39:I39"/>
    <mergeCell ref="J39:S39"/>
    <mergeCell ref="B18:F18"/>
    <mergeCell ref="B19:G19"/>
    <mergeCell ref="B20:G20"/>
    <mergeCell ref="B21:G21"/>
    <mergeCell ref="B25:F26"/>
    <mergeCell ref="G25:G26"/>
    <mergeCell ref="B10:S10"/>
    <mergeCell ref="B12:F13"/>
    <mergeCell ref="G12:G13"/>
    <mergeCell ref="B16:F16"/>
    <mergeCell ref="B17:F17"/>
    <mergeCell ref="B5:S5"/>
    <mergeCell ref="B6:J6"/>
    <mergeCell ref="B7:J7"/>
    <mergeCell ref="B8:J8"/>
    <mergeCell ref="B9:S9"/>
    <mergeCell ref="B1:S1"/>
    <mergeCell ref="B2:C4"/>
    <mergeCell ref="D2:S2"/>
    <mergeCell ref="D3:S3"/>
    <mergeCell ref="D4:S4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Quantitativos - D26.2.1</vt:lpstr>
      <vt:lpstr>Quantitativos - D25.1.3</vt:lpstr>
      <vt:lpstr>Memorial - D25.1.3</vt:lpstr>
      <vt:lpstr>Quantitativos - D25.1.4</vt:lpstr>
      <vt:lpstr>Memorial - D25.1.4</vt:lpstr>
      <vt:lpstr>Cronogramas - editável</vt:lpstr>
      <vt:lpstr>Cronograma_desembolso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Empel</dc:creator>
  <cp:lastModifiedBy>Rafaella Guimarães</cp:lastModifiedBy>
  <dcterms:created xsi:type="dcterms:W3CDTF">2020-01-15T16:58:02Z</dcterms:created>
  <dcterms:modified xsi:type="dcterms:W3CDTF">2026-03-04T17:18:35Z</dcterms:modified>
</cp:coreProperties>
</file>